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924"/>
  <workbookPr defaultThemeVersion="124226"/>
  <mc:AlternateContent xmlns:mc="http://schemas.openxmlformats.org/markup-compatibility/2006">
    <mc:Choice Requires="x15">
      <x15ac:absPath xmlns:x15ac="http://schemas.microsoft.com/office/spreadsheetml/2010/11/ac" url="https://cndorguy.sharepoint.com/sites/FideicomisoANEP/Shared Documents/General/07 Llamados/LLAMADOS 2023/Llamado 34x.2023 Sede DGETP fachada, Montevideo/03. Pliego/Sección 3/"/>
    </mc:Choice>
  </mc:AlternateContent>
  <xr:revisionPtr revIDLastSave="5" documentId="13_ncr:1_{607BC661-937E-4466-BE62-8CAB63AF6012}" xr6:coauthVersionLast="47" xr6:coauthVersionMax="47" xr10:uidLastSave="{3BA756CE-A41F-44D4-A1C4-8E87D7F6C1EA}"/>
  <bookViews>
    <workbookView xWindow="-120" yWindow="-120" windowWidth="20730" windowHeight="11160" xr2:uid="{00000000-000D-0000-FFFF-FFFF00000000}"/>
  </bookViews>
  <sheets>
    <sheet name="RUBRADO Obras edilicias" sheetId="5"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13" i="5" l="1"/>
  <c r="F114" i="5"/>
  <c r="F115" i="5"/>
  <c r="F116" i="5"/>
  <c r="F117" i="5"/>
  <c r="F118" i="5"/>
  <c r="F119" i="5"/>
  <c r="F120" i="5"/>
  <c r="F121" i="5"/>
  <c r="F122" i="5"/>
  <c r="F123" i="5"/>
  <c r="F124" i="5"/>
  <c r="F125" i="5"/>
  <c r="F126" i="5"/>
  <c r="F127" i="5"/>
  <c r="F128" i="5"/>
  <c r="F129" i="5"/>
  <c r="F130" i="5"/>
  <c r="F90" i="5"/>
  <c r="F91" i="5"/>
  <c r="F92" i="5"/>
  <c r="F93" i="5"/>
  <c r="F94" i="5"/>
  <c r="F95" i="5"/>
  <c r="F96" i="5"/>
  <c r="F97" i="5"/>
  <c r="F98" i="5"/>
  <c r="F99" i="5"/>
  <c r="F100" i="5"/>
  <c r="F101" i="5"/>
  <c r="F102" i="5"/>
  <c r="F103" i="5"/>
  <c r="F104" i="5"/>
  <c r="F105" i="5"/>
  <c r="F106" i="5"/>
  <c r="F107" i="5"/>
  <c r="F89" i="5"/>
  <c r="F66" i="5"/>
  <c r="F67" i="5"/>
  <c r="F68" i="5"/>
  <c r="F69" i="5"/>
  <c r="F70" i="5"/>
  <c r="F71" i="5"/>
  <c r="F72" i="5"/>
  <c r="F73" i="5"/>
  <c r="F74" i="5"/>
  <c r="F75" i="5"/>
  <c r="F76" i="5"/>
  <c r="F77" i="5"/>
  <c r="F78" i="5"/>
  <c r="F79" i="5"/>
  <c r="F80" i="5"/>
  <c r="F81" i="5"/>
  <c r="F82" i="5"/>
  <c r="F83" i="5"/>
  <c r="F84" i="5"/>
  <c r="F85" i="5"/>
  <c r="F42" i="5"/>
  <c r="F43" i="5"/>
  <c r="F44" i="5"/>
  <c r="F45" i="5"/>
  <c r="F46" i="5"/>
  <c r="F47" i="5"/>
  <c r="F48" i="5"/>
  <c r="F49" i="5"/>
  <c r="F50" i="5"/>
  <c r="F51" i="5"/>
  <c r="F52" i="5"/>
  <c r="F53" i="5"/>
  <c r="F54" i="5"/>
  <c r="F55" i="5"/>
  <c r="F56" i="5"/>
  <c r="F57" i="5"/>
  <c r="F58" i="5"/>
  <c r="F59" i="5"/>
  <c r="F60" i="5"/>
  <c r="F61" i="5"/>
  <c r="F62" i="5"/>
  <c r="F28" i="5"/>
  <c r="G24" i="5" s="1"/>
  <c r="F29" i="5"/>
  <c r="F30" i="5"/>
  <c r="F31" i="5"/>
  <c r="F32" i="5"/>
  <c r="F33" i="5"/>
  <c r="F34" i="5"/>
  <c r="F35" i="5"/>
  <c r="F36" i="5"/>
  <c r="F37" i="5"/>
  <c r="F38" i="5"/>
  <c r="F26" i="5"/>
  <c r="F27" i="5"/>
  <c r="F19" i="5"/>
  <c r="F20" i="5"/>
  <c r="F21" i="5"/>
  <c r="F22" i="5"/>
  <c r="F112" i="5"/>
  <c r="G110" i="5" s="1"/>
  <c r="F108" i="5"/>
  <c r="G87" i="5" l="1"/>
  <c r="G40" i="5"/>
  <c r="G64" i="5"/>
  <c r="F18" i="5"/>
  <c r="G16" i="5" s="1"/>
  <c r="G132" i="5" s="1"/>
  <c r="H113" i="5" l="1"/>
  <c r="H130" i="5"/>
  <c r="H116" i="5"/>
  <c r="H128" i="5"/>
  <c r="H117" i="5"/>
  <c r="H125" i="5"/>
  <c r="H129" i="5"/>
  <c r="H124" i="5"/>
  <c r="H121" i="5"/>
  <c r="H120" i="5"/>
  <c r="H114" i="5"/>
  <c r="H127" i="5"/>
  <c r="H119" i="5"/>
  <c r="H123" i="5"/>
  <c r="H126" i="5"/>
  <c r="H115" i="5"/>
  <c r="H118" i="5"/>
  <c r="H122" i="5"/>
  <c r="H90" i="5"/>
  <c r="H94" i="5"/>
  <c r="H98" i="5"/>
  <c r="H102" i="5"/>
  <c r="H106" i="5"/>
  <c r="H101" i="5"/>
  <c r="H92" i="5"/>
  <c r="H96" i="5"/>
  <c r="H100" i="5"/>
  <c r="H104" i="5"/>
  <c r="H93" i="5"/>
  <c r="H105" i="5"/>
  <c r="H97" i="5"/>
  <c r="H91" i="5"/>
  <c r="H107" i="5"/>
  <c r="H99" i="5"/>
  <c r="H103" i="5"/>
  <c r="H95" i="5"/>
  <c r="H89" i="5"/>
  <c r="I87" i="5" s="1"/>
  <c r="H83" i="5"/>
  <c r="H69" i="5"/>
  <c r="H73" i="5"/>
  <c r="H77" i="5"/>
  <c r="H81" i="5"/>
  <c r="H85" i="5"/>
  <c r="H66" i="5"/>
  <c r="I64" i="5" s="1"/>
  <c r="H70" i="5"/>
  <c r="H74" i="5"/>
  <c r="H78" i="5"/>
  <c r="H82" i="5"/>
  <c r="H67" i="5"/>
  <c r="H71" i="5"/>
  <c r="H75" i="5"/>
  <c r="H79" i="5"/>
  <c r="H84" i="5"/>
  <c r="H68" i="5"/>
  <c r="H80" i="5"/>
  <c r="H72" i="5"/>
  <c r="H76" i="5"/>
  <c r="H50" i="5"/>
  <c r="H62" i="5"/>
  <c r="H44" i="5"/>
  <c r="H45" i="5"/>
  <c r="H57" i="5"/>
  <c r="H46" i="5"/>
  <c r="H54" i="5"/>
  <c r="H43" i="5"/>
  <c r="H47" i="5"/>
  <c r="H51" i="5"/>
  <c r="H55" i="5"/>
  <c r="H59" i="5"/>
  <c r="H48" i="5"/>
  <c r="H52" i="5"/>
  <c r="H56" i="5"/>
  <c r="H60" i="5"/>
  <c r="H49" i="5"/>
  <c r="H53" i="5"/>
  <c r="H61" i="5"/>
  <c r="H42" i="5"/>
  <c r="I40" i="5" s="1"/>
  <c r="H58" i="5"/>
  <c r="H34" i="5"/>
  <c r="H38" i="5"/>
  <c r="H35" i="5"/>
  <c r="H30" i="5"/>
  <c r="H31" i="5"/>
  <c r="H36" i="5"/>
  <c r="H33" i="5"/>
  <c r="H28" i="5"/>
  <c r="H32" i="5"/>
  <c r="H37" i="5"/>
  <c r="H29" i="5"/>
  <c r="H26" i="5"/>
  <c r="I24" i="5" s="1"/>
  <c r="H18" i="5"/>
  <c r="I16" i="5" s="1"/>
  <c r="I132" i="5" s="1"/>
  <c r="H27" i="5"/>
  <c r="H108" i="5"/>
  <c r="H21" i="5"/>
  <c r="H19" i="5"/>
  <c r="H22" i="5"/>
  <c r="H112" i="5"/>
  <c r="I110" i="5" s="1"/>
  <c r="H20" i="5"/>
</calcChain>
</file>

<file path=xl/sharedStrings.xml><?xml version="1.0" encoding="utf-8"?>
<sst xmlns="http://schemas.openxmlformats.org/spreadsheetml/2006/main" count="218" uniqueCount="63">
  <si>
    <t>FORMULARIO 4: RUBRADO</t>
  </si>
  <si>
    <t>El/Los que suscriben, en representación de [IDENTIFICAR OFERENTE] DECLARO/DECLARAMOS BAJO JURAMENTO que el Objeto del presente Llamado se ejecutará de acuerdo con el siguiente RUBRADO:</t>
  </si>
  <si>
    <t xml:space="preserve">PRESUPUESTO OBRA   </t>
  </si>
  <si>
    <t xml:space="preserve">EMPRESA: </t>
  </si>
  <si>
    <t>CELDA CON FÓRMULA</t>
  </si>
  <si>
    <t>CANTIDAD</t>
  </si>
  <si>
    <t>UNIDAD</t>
  </si>
  <si>
    <t>PRECIO UNITARIO 
Pesos uruguayos</t>
  </si>
  <si>
    <t>PRECIO SUBRUBRO 
Pesos uruguayos</t>
  </si>
  <si>
    <t>PRECIO RUBRO Pesos uruguayos</t>
  </si>
  <si>
    <t>% del Rubro en Obra Total</t>
  </si>
  <si>
    <t>SUB TOTAL OBRA</t>
  </si>
  <si>
    <t>IMPLANTACION</t>
  </si>
  <si>
    <t>Implantación Obradores Oficina Depósitos SSHH.</t>
  </si>
  <si>
    <t>gl</t>
  </si>
  <si>
    <t>Dirección Técnica Prevencionista Planes de Seguridad Trámites MTSS</t>
  </si>
  <si>
    <t>Permisos: IMM, Veredas, Parada</t>
  </si>
  <si>
    <t>Solicitudes ante Alumbrado Público Áreas Verdes, CCZ2</t>
  </si>
  <si>
    <t>Trámites y consultas  MEC Comisión de  Patrimonio Nacional</t>
  </si>
  <si>
    <t>Vereda tarima auxiliar, vallado, señalización, iluminación provisoria.</t>
  </si>
  <si>
    <t>Andamios protecciones Cierre Vertical Pasarelas Cierre provisorio Vanos</t>
  </si>
  <si>
    <t>Completar Picado y retiro de revoques sueltos</t>
  </si>
  <si>
    <t>Reparación de fisuras Grietas Suturas Mallas Tratamiento de Armaduras</t>
  </si>
  <si>
    <t xml:space="preserve">Recomponer revoques planos Mochetas, Jambas </t>
  </si>
  <si>
    <t>Impermeabilizar con Seal los revoques expuestos.</t>
  </si>
  <si>
    <t>Impermeabilización pretiles en azoteas plano vertical y horizontal</t>
  </si>
  <si>
    <t xml:space="preserve">Impermeabilización de Cornisas Cor 01 </t>
  </si>
  <si>
    <t>Vanos balcón Sellado de aberturas y antepechos</t>
  </si>
  <si>
    <t>un</t>
  </si>
  <si>
    <t>Desagües de aires acondicionados Calle San Salvador</t>
  </si>
  <si>
    <t xml:space="preserve">Reparaciones y acondicionamiento de aberturas, vidrios, masillado, juntas </t>
  </si>
  <si>
    <t>Pintura de Fachada Mampostería</t>
  </si>
  <si>
    <t>m2</t>
  </si>
  <si>
    <t>Limpieza continua, retiros, volquetas, Bosa Escombros.</t>
  </si>
  <si>
    <t>Sector B1 FACHADA Calle MINAS</t>
  </si>
  <si>
    <t xml:space="preserve">Provisorio de alumbrado, modificación de Parada </t>
  </si>
  <si>
    <t>Retiro de ménsulas de cableado reamure de conductores</t>
  </si>
  <si>
    <t>Retirar Aires para cambio de ubicación y reistalación Aa25 al Aa30</t>
  </si>
  <si>
    <t>Retiro de Rejas  y reamure posterior</t>
  </si>
  <si>
    <t>Reposición de Pilastras, Molduras, Dentículos, Goterones y Aristas</t>
  </si>
  <si>
    <t>Impermeabilización de Cornisas Cor 01 Cor 02 Cor03</t>
  </si>
  <si>
    <t>Vanos V01 a  V10 Sellado de aberturas y antepechos</t>
  </si>
  <si>
    <t>Desagües de aires acondicionados Calle Minas Sector B1</t>
  </si>
  <si>
    <t xml:space="preserve">Pintura de Herrería de Vanos, Rejas Fachada, Pintado de aires A </t>
  </si>
  <si>
    <t>Pintura de Zócalo Antigraffiti</t>
  </si>
  <si>
    <t>Sector B2 FACHADA Calle MINAS</t>
  </si>
  <si>
    <t>Retirar Aires para cambio de ubicación y reistalación  Aa31 Aa 31 b</t>
  </si>
  <si>
    <t>Vanos V11 a  V19 Sellado de aberturas y antepechos</t>
  </si>
  <si>
    <t>Sector B3 FACHADA Calle MINAS</t>
  </si>
  <si>
    <t>Retirar Aires para cambio de ubicación y reistalación  Aa32 Aa 46</t>
  </si>
  <si>
    <t>Vanos V25 a  V39 Sellado de aberturas y antepechos</t>
  </si>
  <si>
    <t>Fachada GONZALO RAMIREZ</t>
  </si>
  <si>
    <t xml:space="preserve">Retirar Aires para cambio de ubicación y reistalación  Aa47 Aa 65 </t>
  </si>
  <si>
    <t>ml</t>
  </si>
  <si>
    <t>Vanos V40 a  V87 Sellado de aberturas y antepechos</t>
  </si>
  <si>
    <t>Sector A FACHADA San Salvador</t>
  </si>
  <si>
    <t>Suministro e instalación de Rejas Nuevas H01 en Vanos V6 V7 V8 V9 y V10</t>
  </si>
  <si>
    <t>Suministro e instalación de Rejas Nuevas H01 en Vanos V16 a V19</t>
  </si>
  <si>
    <t>Suministro e instalación de Rejas Nuevas H01en Vanos V30 a V34</t>
  </si>
  <si>
    <t>Suministro e instalación de Rejas Nuevas H01 en Vanos V56 a V71</t>
  </si>
  <si>
    <t>LLAMADO Nº 34 / 2023 FIDEICOMISO ANEP</t>
  </si>
  <si>
    <t>La oferta debe incluir la totalidad de los trabajos necesarios para la completa ejecución del proyecto licitado.
El oferente es responsable del funcionamiento de las fórmulas.
Si la empresa considera necesario, podrá agregar los rubros, ítems y metrajes que crea necesarios para la cotización, sin modificar el formato del Formulario 4.</t>
  </si>
  <si>
    <t>OBRA: Recuperación Fachada Edificio Central DGETP-  Montevideo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</si>
</sst>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C0A]\ #,##0.00"/>
  </numFmts>
  <fonts count="22">
    <font>
      <sz val="11"/>
      <color theme="1"/>
      <name val="Calibri"/>
      <family val="2"/>
      <scheme val="minor"/>
    </font>
    <font>
      <sz val="11"/>
      <color theme="1"/>
      <name val="Calibri"/>
      <family val="2"/>
      <scheme val="minor"/>
    </font>
    <font>
      <b/>
      <sz val="10"/>
      <name val="Arial"/>
      <family val="2"/>
    </font>
    <font>
      <sz val="10"/>
      <name val="Arial"/>
      <family val="2"/>
    </font>
    <font>
      <b/>
      <sz val="12"/>
      <name val="Arial"/>
      <family val="2"/>
    </font>
    <font>
      <b/>
      <sz val="14"/>
      <name val="Arial"/>
      <family val="2"/>
    </font>
    <font>
      <b/>
      <sz val="16"/>
      <name val="Arial"/>
      <family val="2"/>
    </font>
    <font>
      <sz val="11"/>
      <name val="Arial"/>
      <family val="2"/>
    </font>
    <font>
      <sz val="14"/>
      <name val="Arial"/>
      <family val="2"/>
    </font>
    <font>
      <sz val="12"/>
      <name val="Times New Roman"/>
      <family val="1"/>
    </font>
    <font>
      <sz val="10"/>
      <name val="Frutiger-Light"/>
    </font>
    <font>
      <b/>
      <sz val="11"/>
      <name val="Arial"/>
      <family val="2"/>
    </font>
    <font>
      <b/>
      <sz val="22"/>
      <name val="Arial"/>
      <family val="2"/>
    </font>
    <font>
      <sz val="22"/>
      <color theme="1"/>
      <name val="Calibri"/>
      <family val="2"/>
      <scheme val="minor"/>
    </font>
    <font>
      <sz val="16"/>
      <name val="Arial"/>
      <family val="2"/>
      <charset val="1"/>
    </font>
    <font>
      <sz val="10"/>
      <name val="AvantGarde Bk BT"/>
    </font>
    <font>
      <b/>
      <sz val="14"/>
      <color indexed="8"/>
      <name val="Arial"/>
      <family val="2"/>
    </font>
    <font>
      <sz val="12"/>
      <name val="Arial"/>
      <family val="2"/>
    </font>
    <font>
      <sz val="10"/>
      <color rgb="FF000000"/>
      <name val="Times New Roman"/>
      <charset val="204"/>
    </font>
    <font>
      <sz val="16"/>
      <name val="Arial"/>
      <family val="2"/>
    </font>
    <font>
      <sz val="16"/>
      <color theme="1"/>
      <name val="Calibri"/>
      <family val="2"/>
      <scheme val="minor"/>
    </font>
    <font>
      <sz val="14"/>
      <color theme="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6" tint="0.39997558519241921"/>
        <bgColor indexed="64"/>
      </patternFill>
    </fill>
    <fill>
      <patternFill patternType="solid">
        <fgColor theme="6" tint="-0.249977111117893"/>
        <bgColor indexed="64"/>
      </patternFill>
    </fill>
  </fills>
  <borders count="14">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s>
  <cellStyleXfs count="11">
    <xf numFmtId="0" fontId="0" fillId="0" borderId="0"/>
    <xf numFmtId="9" fontId="1" fillId="0" borderId="0" applyFont="0" applyFill="0" applyBorder="0" applyAlignment="0" applyProtection="0"/>
    <xf numFmtId="9" fontId="9" fillId="0" borderId="0" applyFont="0" applyFill="0" applyBorder="0" applyAlignment="0" applyProtection="0"/>
    <xf numFmtId="0" fontId="10" fillId="0" borderId="0"/>
    <xf numFmtId="0" fontId="3" fillId="0" borderId="0"/>
    <xf numFmtId="0" fontId="3" fillId="0" borderId="0"/>
    <xf numFmtId="0" fontId="15" fillId="0" borderId="0"/>
    <xf numFmtId="0" fontId="3" fillId="0" borderId="0"/>
    <xf numFmtId="0" fontId="3" fillId="0" borderId="0"/>
    <xf numFmtId="0" fontId="3" fillId="0" borderId="0"/>
    <xf numFmtId="0" fontId="18" fillId="0" borderId="0"/>
  </cellStyleXfs>
  <cellXfs count="83">
    <xf numFmtId="0" fontId="0" fillId="0" borderId="0" xfId="0"/>
    <xf numFmtId="0" fontId="0" fillId="0" borderId="0" xfId="0" applyAlignment="1">
      <alignment wrapText="1"/>
    </xf>
    <xf numFmtId="0" fontId="8" fillId="0" borderId="0" xfId="0" applyFont="1"/>
    <xf numFmtId="0" fontId="0" fillId="0" borderId="0" xfId="0" applyAlignment="1">
      <alignment horizontal="center" vertical="center"/>
    </xf>
    <xf numFmtId="0" fontId="0" fillId="0" borderId="2" xfId="0" applyBorder="1" applyAlignment="1">
      <alignment horizontal="center" vertical="center"/>
    </xf>
    <xf numFmtId="0" fontId="5" fillId="0" borderId="1" xfId="0" applyFont="1" applyBorder="1"/>
    <xf numFmtId="0" fontId="8" fillId="0" borderId="0" xfId="0" applyFont="1" applyProtection="1">
      <protection locked="0"/>
    </xf>
    <xf numFmtId="0" fontId="0" fillId="0" borderId="0" xfId="0" applyProtection="1">
      <protection locked="0"/>
    </xf>
    <xf numFmtId="0" fontId="5" fillId="0" borderId="3" xfId="0" applyFont="1" applyBorder="1"/>
    <xf numFmtId="0" fontId="8" fillId="0" borderId="4" xfId="0" applyFont="1" applyBorder="1" applyProtection="1">
      <protection locked="0"/>
    </xf>
    <xf numFmtId="0" fontId="0" fillId="0" borderId="4" xfId="0" applyBorder="1" applyProtection="1">
      <protection locked="0"/>
    </xf>
    <xf numFmtId="0" fontId="3" fillId="0" borderId="1" xfId="0" applyFont="1" applyBorder="1"/>
    <xf numFmtId="0" fontId="3" fillId="0" borderId="0" xfId="0" applyFont="1"/>
    <xf numFmtId="0" fontId="4" fillId="3" borderId="8" xfId="0" applyFont="1" applyFill="1" applyBorder="1" applyAlignment="1">
      <alignment horizontal="left" wrapText="1"/>
    </xf>
    <xf numFmtId="0" fontId="4" fillId="4" borderId="7" xfId="0" applyFont="1" applyFill="1" applyBorder="1" applyAlignment="1">
      <alignment horizontal="center" wrapText="1"/>
    </xf>
    <xf numFmtId="0" fontId="2" fillId="0" borderId="1" xfId="0" applyFont="1" applyBorder="1" applyAlignment="1">
      <alignment horizontal="left" vertical="center"/>
    </xf>
    <xf numFmtId="0" fontId="2" fillId="0" borderId="0" xfId="0" applyFont="1" applyAlignment="1">
      <alignment horizontal="left" vertical="center"/>
    </xf>
    <xf numFmtId="0" fontId="2" fillId="0" borderId="3" xfId="0" applyFont="1" applyBorder="1" applyAlignment="1">
      <alignment horizontal="left" vertical="center"/>
    </xf>
    <xf numFmtId="10" fontId="7" fillId="0" borderId="0" xfId="1" applyNumberFormat="1" applyFont="1" applyFill="1" applyBorder="1" applyAlignment="1" applyProtection="1">
      <alignment horizontal="center" vertical="center"/>
    </xf>
    <xf numFmtId="0" fontId="13" fillId="0" borderId="5" xfId="0" applyFont="1" applyBorder="1"/>
    <xf numFmtId="0" fontId="13" fillId="0" borderId="6" xfId="0" applyFont="1" applyBorder="1"/>
    <xf numFmtId="0" fontId="13" fillId="0" borderId="7" xfId="0" applyFont="1" applyBorder="1"/>
    <xf numFmtId="164" fontId="12" fillId="4" borderId="8" xfId="0" applyNumberFormat="1" applyFont="1" applyFill="1" applyBorder="1" applyAlignment="1">
      <alignment horizontal="center" vertical="center" wrapText="1"/>
    </xf>
    <xf numFmtId="164" fontId="12" fillId="0" borderId="7" xfId="0" applyNumberFormat="1" applyFont="1" applyBorder="1" applyAlignment="1">
      <alignment horizontal="center" vertical="center" wrapText="1"/>
    </xf>
    <xf numFmtId="0" fontId="13" fillId="0" borderId="0" xfId="0" applyFont="1"/>
    <xf numFmtId="0" fontId="14" fillId="0" borderId="0" xfId="0" applyFont="1" applyAlignment="1">
      <alignment horizontal="center"/>
    </xf>
    <xf numFmtId="0" fontId="17" fillId="0" borderId="0" xfId="0" applyFont="1" applyAlignment="1" applyProtection="1">
      <alignment vertical="top"/>
      <protection locked="0"/>
    </xf>
    <xf numFmtId="0" fontId="5" fillId="0" borderId="0" xfId="0" applyFont="1"/>
    <xf numFmtId="0" fontId="16" fillId="0" borderId="0" xfId="0" applyFont="1" applyAlignment="1" applyProtection="1">
      <alignment vertical="top" wrapText="1"/>
      <protection locked="0"/>
    </xf>
    <xf numFmtId="0" fontId="6" fillId="0" borderId="0" xfId="0" applyFont="1"/>
    <xf numFmtId="0" fontId="2" fillId="0" borderId="4" xfId="0" applyFont="1" applyBorder="1" applyAlignment="1">
      <alignment horizontal="center" vertical="center" wrapText="1"/>
    </xf>
    <xf numFmtId="0" fontId="4" fillId="0" borderId="0" xfId="0" applyFont="1" applyAlignment="1">
      <alignment vertical="top" wrapText="1"/>
    </xf>
    <xf numFmtId="0" fontId="17" fillId="0" borderId="0" xfId="0" applyFont="1" applyAlignment="1">
      <alignment horizontal="center" vertical="top" wrapText="1"/>
    </xf>
    <xf numFmtId="0" fontId="0" fillId="0" borderId="0" xfId="0" applyAlignment="1">
      <alignment horizontal="center"/>
    </xf>
    <xf numFmtId="0" fontId="0" fillId="0" borderId="0" xfId="0" applyAlignment="1" applyProtection="1">
      <alignment horizontal="center"/>
      <protection locked="0"/>
    </xf>
    <xf numFmtId="0" fontId="0" fillId="0" borderId="4" xfId="0" applyBorder="1" applyAlignment="1" applyProtection="1">
      <alignment horizontal="center"/>
      <protection locked="0"/>
    </xf>
    <xf numFmtId="0" fontId="4" fillId="3" borderId="8" xfId="0" applyFont="1" applyFill="1" applyBorder="1" applyAlignment="1">
      <alignment horizontal="center" wrapText="1"/>
    </xf>
    <xf numFmtId="0" fontId="13" fillId="0" borderId="6" xfId="0" applyFont="1" applyBorder="1" applyAlignment="1">
      <alignment horizontal="center"/>
    </xf>
    <xf numFmtId="0" fontId="17" fillId="0" borderId="0" xfId="0" applyFont="1" applyAlignment="1">
      <alignment horizontal="right" vertical="top" wrapText="1" indent="1"/>
    </xf>
    <xf numFmtId="0" fontId="6" fillId="0" borderId="0" xfId="0" applyFont="1" applyAlignment="1">
      <alignment horizontal="left"/>
    </xf>
    <xf numFmtId="0" fontId="19" fillId="0" borderId="0" xfId="0" applyFont="1" applyAlignment="1">
      <alignment horizontal="left"/>
    </xf>
    <xf numFmtId="164" fontId="6" fillId="4" borderId="8" xfId="0" applyNumberFormat="1" applyFont="1" applyFill="1" applyBorder="1" applyAlignment="1">
      <alignment horizontal="center" vertical="center" wrapText="1"/>
    </xf>
    <xf numFmtId="164" fontId="6" fillId="4" borderId="8" xfId="0" applyNumberFormat="1" applyFont="1" applyFill="1" applyBorder="1" applyAlignment="1">
      <alignment horizontal="left" vertical="center" wrapText="1"/>
    </xf>
    <xf numFmtId="0" fontId="6" fillId="0" borderId="10" xfId="0" applyFont="1" applyBorder="1" applyAlignment="1">
      <alignment horizontal="left" wrapText="1"/>
    </xf>
    <xf numFmtId="0" fontId="6" fillId="0" borderId="10" xfId="0" applyFont="1" applyBorder="1" applyAlignment="1">
      <alignment horizontal="center" wrapText="1"/>
    </xf>
    <xf numFmtId="0" fontId="6" fillId="0" borderId="6" xfId="0" applyFont="1" applyBorder="1" applyAlignment="1">
      <alignment horizontal="left" wrapText="1"/>
    </xf>
    <xf numFmtId="164" fontId="6" fillId="0" borderId="7" xfId="0" applyNumberFormat="1" applyFont="1" applyBorder="1" applyAlignment="1">
      <alignment horizontal="center" vertical="center" wrapText="1"/>
    </xf>
    <xf numFmtId="10" fontId="6" fillId="2" borderId="9" xfId="0" applyNumberFormat="1" applyFont="1" applyFill="1" applyBorder="1" applyAlignment="1">
      <alignment horizontal="center" vertical="center" wrapText="1"/>
    </xf>
    <xf numFmtId="164" fontId="6" fillId="0" borderId="0" xfId="0" applyNumberFormat="1" applyFont="1" applyAlignment="1">
      <alignment horizontal="center" vertical="center" wrapText="1"/>
    </xf>
    <xf numFmtId="164" fontId="6" fillId="0" borderId="0" xfId="0" applyNumberFormat="1" applyFont="1" applyAlignment="1">
      <alignment horizontal="left" vertical="center" wrapText="1"/>
    </xf>
    <xf numFmtId="0" fontId="6" fillId="0" borderId="0" xfId="0" applyFont="1" applyAlignment="1">
      <alignment horizontal="left" wrapText="1"/>
    </xf>
    <xf numFmtId="0" fontId="6" fillId="0" borderId="0" xfId="0" applyFont="1" applyAlignment="1">
      <alignment horizontal="center" wrapText="1"/>
    </xf>
    <xf numFmtId="10" fontId="6" fillId="0" borderId="0" xfId="0" applyNumberFormat="1" applyFont="1" applyAlignment="1">
      <alignment horizontal="center" vertical="center" wrapText="1"/>
    </xf>
    <xf numFmtId="0" fontId="19" fillId="0" borderId="0" xfId="0" applyFont="1" applyAlignment="1">
      <alignment horizontal="left" wrapText="1"/>
    </xf>
    <xf numFmtId="0" fontId="19" fillId="0" borderId="0" xfId="0" applyFont="1" applyAlignment="1">
      <alignment horizontal="center" wrapText="1"/>
    </xf>
    <xf numFmtId="0" fontId="20" fillId="0" borderId="0" xfId="0" applyFont="1"/>
    <xf numFmtId="0" fontId="20" fillId="0" borderId="0" xfId="0" applyFont="1" applyAlignment="1">
      <alignment horizontal="center" vertical="center"/>
    </xf>
    <xf numFmtId="0" fontId="20" fillId="2" borderId="0" xfId="0" applyFont="1" applyFill="1"/>
    <xf numFmtId="0" fontId="19" fillId="2" borderId="0" xfId="1" applyNumberFormat="1" applyFont="1" applyFill="1" applyBorder="1" applyAlignment="1" applyProtection="1">
      <alignment horizontal="center" vertical="center"/>
    </xf>
    <xf numFmtId="0" fontId="19" fillId="0" borderId="0" xfId="1" applyNumberFormat="1" applyFont="1" applyFill="1" applyBorder="1" applyAlignment="1" applyProtection="1">
      <alignment horizontal="center" vertical="center"/>
    </xf>
    <xf numFmtId="10" fontId="19" fillId="0" borderId="0" xfId="0" applyNumberFormat="1" applyFont="1" applyAlignment="1">
      <alignment horizontal="center" vertical="center" wrapText="1"/>
    </xf>
    <xf numFmtId="164" fontId="19" fillId="0" borderId="0" xfId="0" applyNumberFormat="1" applyFont="1" applyAlignment="1">
      <alignment horizontal="left" vertical="center" wrapText="1"/>
    </xf>
    <xf numFmtId="2" fontId="6" fillId="4" borderId="8" xfId="0" applyNumberFormat="1" applyFont="1" applyFill="1" applyBorder="1" applyAlignment="1">
      <alignment horizontal="center" vertical="center" wrapText="1"/>
    </xf>
    <xf numFmtId="2" fontId="19" fillId="0" borderId="0" xfId="0" applyNumberFormat="1" applyFont="1" applyAlignment="1">
      <alignment horizontal="left"/>
    </xf>
    <xf numFmtId="2" fontId="19" fillId="0" borderId="0" xfId="0" applyNumberFormat="1" applyFont="1" applyAlignment="1">
      <alignment horizontal="center" vertical="center" wrapText="1"/>
    </xf>
    <xf numFmtId="0" fontId="17" fillId="0" borderId="0" xfId="0" applyFont="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21" fillId="0" borderId="11" xfId="0" applyFont="1" applyBorder="1" applyAlignment="1">
      <alignment horizontal="center" vertical="center" wrapText="1"/>
    </xf>
    <xf numFmtId="0" fontId="21" fillId="0" borderId="12" xfId="0" applyFont="1" applyBorder="1" applyAlignment="1">
      <alignment horizontal="center" vertical="center" wrapText="1"/>
    </xf>
    <xf numFmtId="0" fontId="21" fillId="0" borderId="3" xfId="0" applyFont="1" applyBorder="1" applyAlignment="1">
      <alignment horizontal="center" vertical="center" wrapText="1"/>
    </xf>
    <xf numFmtId="0" fontId="21" fillId="0" borderId="13" xfId="0" applyFont="1" applyBorder="1" applyAlignment="1">
      <alignment horizontal="center" vertical="center" wrapText="1"/>
    </xf>
    <xf numFmtId="0" fontId="12" fillId="3" borderId="5" xfId="0" applyFont="1" applyFill="1" applyBorder="1" applyAlignment="1">
      <alignment horizontal="left" vertical="center" wrapText="1"/>
    </xf>
    <xf numFmtId="0" fontId="12" fillId="3" borderId="7" xfId="0" applyFont="1" applyFill="1" applyBorder="1" applyAlignment="1">
      <alignment horizontal="left" vertical="center" wrapText="1"/>
    </xf>
    <xf numFmtId="0" fontId="0" fillId="2" borderId="5" xfId="0" applyFill="1" applyBorder="1" applyAlignment="1">
      <alignment horizontal="center" vertical="center" wrapText="1"/>
    </xf>
    <xf numFmtId="0" fontId="0" fillId="2" borderId="6" xfId="0" applyFill="1" applyBorder="1" applyAlignment="1">
      <alignment horizontal="center" vertical="center" wrapText="1"/>
    </xf>
    <xf numFmtId="0" fontId="0" fillId="2" borderId="7" xfId="0" applyFill="1" applyBorder="1" applyAlignment="1">
      <alignment horizontal="center" vertical="center" wrapText="1"/>
    </xf>
    <xf numFmtId="164" fontId="11" fillId="4" borderId="5" xfId="0" applyNumberFormat="1" applyFont="1" applyFill="1" applyBorder="1" applyAlignment="1">
      <alignment horizontal="center" vertical="center" wrapText="1"/>
    </xf>
    <xf numFmtId="164" fontId="11" fillId="4" borderId="6" xfId="0" applyNumberFormat="1" applyFont="1" applyFill="1" applyBorder="1" applyAlignment="1">
      <alignment horizontal="center" vertical="center" wrapText="1"/>
    </xf>
    <xf numFmtId="164" fontId="11" fillId="4" borderId="7" xfId="0" applyNumberFormat="1" applyFont="1" applyFill="1" applyBorder="1" applyAlignment="1">
      <alignment horizontal="center" vertical="center" wrapText="1"/>
    </xf>
    <xf numFmtId="0" fontId="6" fillId="0" borderId="5" xfId="0" applyFont="1" applyBorder="1" applyAlignment="1">
      <alignment horizontal="left" vertical="center"/>
    </xf>
    <xf numFmtId="0" fontId="6" fillId="0" borderId="6" xfId="0" applyFont="1" applyBorder="1" applyAlignment="1">
      <alignment horizontal="left" vertical="center"/>
    </xf>
    <xf numFmtId="2" fontId="4" fillId="3" borderId="5" xfId="0" applyNumberFormat="1" applyFont="1" applyFill="1" applyBorder="1" applyAlignment="1">
      <alignment horizontal="center" vertical="center" wrapText="1"/>
    </xf>
    <xf numFmtId="2" fontId="4" fillId="3" borderId="7" xfId="0" applyNumberFormat="1" applyFont="1" applyFill="1" applyBorder="1" applyAlignment="1">
      <alignment horizontal="center" vertical="center" wrapText="1"/>
    </xf>
  </cellXfs>
  <cellStyles count="11">
    <cellStyle name="Diseño" xfId="3" xr:uid="{00000000-0005-0000-0000-000000000000}"/>
    <cellStyle name="Excel Built-in Normal" xfId="6" xr:uid="{00000000-0005-0000-0000-000001000000}"/>
    <cellStyle name="Excel Built-in Normal 1" xfId="5" xr:uid="{00000000-0005-0000-0000-000002000000}"/>
    <cellStyle name="Excel Built-in Normal 2" xfId="4" xr:uid="{00000000-0005-0000-0000-000003000000}"/>
    <cellStyle name="Normal" xfId="0" builtinId="0"/>
    <cellStyle name="Normal 10 82 2" xfId="8" xr:uid="{00000000-0005-0000-0000-000005000000}"/>
    <cellStyle name="Normal 136" xfId="9" xr:uid="{00000000-0005-0000-0000-000006000000}"/>
    <cellStyle name="Normal 2" xfId="10" xr:uid="{00000000-0005-0000-0000-000007000000}"/>
    <cellStyle name="Normal 2 2" xfId="7" xr:uid="{00000000-0005-0000-0000-000008000000}"/>
    <cellStyle name="Porcentaje" xfId="1" builtinId="5"/>
    <cellStyle name="Porcentual_AAPresup NICOLICH" xfId="2" xr:uid="{00000000-0005-0000-0000-00000A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152"/>
  <sheetViews>
    <sheetView showGridLines="0" tabSelected="1" zoomScale="60" zoomScaleNormal="60" workbookViewId="0">
      <selection activeCell="A15" sqref="A15"/>
    </sheetView>
  </sheetViews>
  <sheetFormatPr baseColWidth="10" defaultColWidth="11.42578125" defaultRowHeight="15"/>
  <cols>
    <col min="1" max="1" width="15.28515625" customWidth="1"/>
    <col min="2" max="2" width="132.5703125" customWidth="1"/>
    <col min="3" max="3" width="17.140625" customWidth="1"/>
    <col min="4" max="4" width="14.140625" style="33" customWidth="1"/>
    <col min="5" max="5" width="28.140625" customWidth="1"/>
    <col min="6" max="6" width="31" customWidth="1"/>
    <col min="7" max="9" width="30.7109375" customWidth="1"/>
  </cols>
  <sheetData>
    <row r="1" spans="1:9">
      <c r="G1" s="3"/>
      <c r="H1" s="3"/>
      <c r="I1" s="3"/>
    </row>
    <row r="2" spans="1:9" ht="18">
      <c r="A2" s="27"/>
      <c r="B2" s="2"/>
      <c r="G2" s="3"/>
      <c r="H2" s="3"/>
      <c r="I2" s="3"/>
    </row>
    <row r="3" spans="1:9" ht="31.5" customHeight="1">
      <c r="A3" s="66" t="s">
        <v>0</v>
      </c>
      <c r="B3" s="66"/>
      <c r="C3" s="65" t="s">
        <v>1</v>
      </c>
      <c r="D3" s="65"/>
      <c r="E3" s="65"/>
      <c r="F3" s="65"/>
      <c r="G3" s="65"/>
      <c r="H3" s="65"/>
      <c r="I3" s="65"/>
    </row>
    <row r="4" spans="1:9" ht="18">
      <c r="A4" s="28"/>
      <c r="B4" s="26"/>
      <c r="G4" s="3"/>
      <c r="H4" s="3"/>
      <c r="I4" s="3"/>
    </row>
    <row r="5" spans="1:9" ht="18">
      <c r="A5" s="27" t="s">
        <v>60</v>
      </c>
      <c r="B5" s="2"/>
      <c r="G5" s="3"/>
      <c r="H5" s="3"/>
      <c r="I5" s="3"/>
    </row>
    <row r="6" spans="1:9" ht="20.25">
      <c r="A6" s="29"/>
      <c r="B6" s="2"/>
      <c r="G6" s="3"/>
      <c r="H6" s="3"/>
      <c r="I6" s="3"/>
    </row>
    <row r="7" spans="1:9" ht="18">
      <c r="A7" s="27" t="s">
        <v>2</v>
      </c>
      <c r="B7" s="6"/>
      <c r="G7" s="3"/>
      <c r="H7" s="3"/>
      <c r="I7" s="3"/>
    </row>
    <row r="8" spans="1:9" ht="18">
      <c r="A8" s="27"/>
      <c r="B8" s="6"/>
      <c r="G8" s="3"/>
      <c r="H8" s="3"/>
      <c r="I8" s="3"/>
    </row>
    <row r="9" spans="1:9" ht="18.75" thickBot="1">
      <c r="A9" s="27" t="s">
        <v>3</v>
      </c>
      <c r="B9" s="6"/>
      <c r="G9" s="3"/>
      <c r="H9" s="3"/>
      <c r="I9" s="3"/>
    </row>
    <row r="10" spans="1:9" ht="18.75" thickBot="1">
      <c r="A10" s="27"/>
      <c r="B10" s="6"/>
      <c r="C10" s="7"/>
      <c r="D10" s="34"/>
      <c r="E10" s="7"/>
      <c r="F10" s="7"/>
      <c r="G10" s="73" t="s">
        <v>4</v>
      </c>
      <c r="H10" s="74"/>
      <c r="I10" s="75"/>
    </row>
    <row r="11" spans="1:9" ht="9.9499999999999993" customHeight="1" thickBot="1">
      <c r="A11" s="5"/>
      <c r="B11" s="6"/>
      <c r="C11" s="7"/>
      <c r="D11" s="34"/>
      <c r="E11" s="7"/>
      <c r="F11" s="7"/>
      <c r="G11" s="3"/>
      <c r="H11" s="3"/>
      <c r="I11" s="4"/>
    </row>
    <row r="12" spans="1:9" ht="18.75" thickBot="1">
      <c r="A12" s="8"/>
      <c r="B12" s="9"/>
      <c r="C12" s="10"/>
      <c r="D12" s="35"/>
      <c r="E12" s="10"/>
      <c r="F12" s="10"/>
      <c r="G12" s="76" t="s">
        <v>4</v>
      </c>
      <c r="H12" s="77"/>
      <c r="I12" s="78"/>
    </row>
    <row r="13" spans="1:9" ht="15.75" thickBot="1">
      <c r="A13" s="11"/>
      <c r="B13" s="12"/>
      <c r="G13" s="3"/>
      <c r="H13" s="3"/>
      <c r="I13" s="4"/>
    </row>
    <row r="14" spans="1:9" ht="55.5" customHeight="1" thickBot="1">
      <c r="A14" s="79" t="s">
        <v>62</v>
      </c>
      <c r="B14" s="80"/>
      <c r="C14" s="13" t="s">
        <v>5</v>
      </c>
      <c r="D14" s="36" t="s">
        <v>6</v>
      </c>
      <c r="E14" s="13" t="s">
        <v>7</v>
      </c>
      <c r="F14" s="13" t="s">
        <v>8</v>
      </c>
      <c r="G14" s="14" t="s">
        <v>9</v>
      </c>
      <c r="H14" s="81" t="s">
        <v>10</v>
      </c>
      <c r="I14" s="82"/>
    </row>
    <row r="15" spans="1:9" ht="15.75" thickBot="1">
      <c r="A15" s="15"/>
      <c r="B15" s="16"/>
      <c r="G15" s="3"/>
      <c r="H15" s="3"/>
      <c r="I15" s="3"/>
    </row>
    <row r="16" spans="1:9" ht="21" customHeight="1" thickBot="1">
      <c r="A16" s="62">
        <v>1</v>
      </c>
      <c r="B16" s="42" t="s">
        <v>12</v>
      </c>
      <c r="C16" s="43"/>
      <c r="D16" s="44"/>
      <c r="E16" s="45"/>
      <c r="F16" s="45"/>
      <c r="G16" s="41">
        <f>SUM(F18:F22)</f>
        <v>0</v>
      </c>
      <c r="H16" s="46"/>
      <c r="I16" s="47" t="e">
        <f>SUM(H18:H22)</f>
        <v>#DIV/0!</v>
      </c>
    </row>
    <row r="17" spans="1:10" ht="21" customHeight="1">
      <c r="A17" s="48"/>
      <c r="B17" s="49"/>
      <c r="C17" s="50"/>
      <c r="D17" s="51"/>
      <c r="E17" s="50"/>
      <c r="F17" s="50"/>
      <c r="G17" s="48"/>
      <c r="H17" s="48"/>
      <c r="I17" s="52"/>
    </row>
    <row r="18" spans="1:10" ht="20.25" customHeight="1">
      <c r="A18" s="40">
        <v>1.01</v>
      </c>
      <c r="B18" s="40" t="s">
        <v>13</v>
      </c>
      <c r="C18" s="53"/>
      <c r="D18" s="54" t="s">
        <v>14</v>
      </c>
      <c r="E18" s="25"/>
      <c r="F18" s="57">
        <f>+C18*E18</f>
        <v>0</v>
      </c>
      <c r="G18" s="56"/>
      <c r="H18" s="58" t="e">
        <f>+F18/$G$132</f>
        <v>#DIV/0!</v>
      </c>
      <c r="I18" s="55"/>
    </row>
    <row r="19" spans="1:10" ht="20.25" customHeight="1">
      <c r="A19" s="40">
        <v>1.02</v>
      </c>
      <c r="B19" s="40" t="s">
        <v>15</v>
      </c>
      <c r="C19" s="53"/>
      <c r="D19" s="54" t="s">
        <v>14</v>
      </c>
      <c r="E19" s="25"/>
      <c r="F19" s="57">
        <f t="shared" ref="F19:F22" si="0">+C19*E19</f>
        <v>0</v>
      </c>
      <c r="G19" s="56"/>
      <c r="H19" s="58" t="e">
        <f>+F19/$G$132</f>
        <v>#DIV/0!</v>
      </c>
      <c r="I19" s="55"/>
    </row>
    <row r="20" spans="1:10" ht="20.25" customHeight="1">
      <c r="A20" s="40">
        <v>1.03</v>
      </c>
      <c r="B20" s="40" t="s">
        <v>16</v>
      </c>
      <c r="C20" s="53"/>
      <c r="D20" s="54" t="s">
        <v>14</v>
      </c>
      <c r="E20" s="25"/>
      <c r="F20" s="57">
        <f t="shared" si="0"/>
        <v>0</v>
      </c>
      <c r="G20" s="56"/>
      <c r="H20" s="58" t="e">
        <f>+F20/$G$132</f>
        <v>#DIV/0!</v>
      </c>
      <c r="I20" s="55"/>
    </row>
    <row r="21" spans="1:10" ht="20.25" customHeight="1">
      <c r="A21" s="40">
        <v>1.04</v>
      </c>
      <c r="B21" s="40" t="s">
        <v>17</v>
      </c>
      <c r="C21" s="53"/>
      <c r="D21" s="54" t="s">
        <v>14</v>
      </c>
      <c r="E21" s="25"/>
      <c r="F21" s="57">
        <f t="shared" si="0"/>
        <v>0</v>
      </c>
      <c r="G21" s="56"/>
      <c r="H21" s="58" t="e">
        <f>+F21/$G$132</f>
        <v>#DIV/0!</v>
      </c>
      <c r="I21" s="55"/>
    </row>
    <row r="22" spans="1:10" ht="20.25" customHeight="1">
      <c r="A22" s="40">
        <v>1.05</v>
      </c>
      <c r="B22" s="40" t="s">
        <v>18</v>
      </c>
      <c r="C22" s="53"/>
      <c r="D22" s="54" t="s">
        <v>14</v>
      </c>
      <c r="E22" s="25"/>
      <c r="F22" s="57">
        <f t="shared" si="0"/>
        <v>0</v>
      </c>
      <c r="G22" s="56"/>
      <c r="H22" s="58" t="e">
        <f>+F22/$G$132</f>
        <v>#DIV/0!</v>
      </c>
      <c r="I22" s="55"/>
    </row>
    <row r="23" spans="1:10" ht="21.75" thickBot="1">
      <c r="A23" s="39"/>
      <c r="B23" s="39"/>
      <c r="C23" s="53"/>
      <c r="D23" s="54"/>
      <c r="E23" s="25"/>
      <c r="F23" s="55"/>
      <c r="G23" s="56"/>
      <c r="H23" s="59"/>
      <c r="I23" s="55"/>
    </row>
    <row r="24" spans="1:10" ht="21" thickBot="1">
      <c r="A24" s="62">
        <v>2</v>
      </c>
      <c r="B24" s="42" t="s">
        <v>55</v>
      </c>
      <c r="C24" s="43"/>
      <c r="D24" s="44"/>
      <c r="E24" s="45"/>
      <c r="F24" s="45"/>
      <c r="G24" s="41">
        <f>SUM(F26:F38)</f>
        <v>0</v>
      </c>
      <c r="H24" s="46"/>
      <c r="I24" s="47" t="e">
        <f>SUM(H26:H38)</f>
        <v>#DIV/0!</v>
      </c>
      <c r="J24" s="32"/>
    </row>
    <row r="25" spans="1:10" ht="20.25">
      <c r="A25" s="48"/>
      <c r="B25" s="49"/>
      <c r="C25" s="50"/>
      <c r="D25" s="51"/>
      <c r="E25" s="50"/>
      <c r="F25" s="50"/>
      <c r="G25" s="48"/>
      <c r="H25" s="48"/>
      <c r="I25" s="52"/>
      <c r="J25" s="32"/>
    </row>
    <row r="26" spans="1:10" ht="21">
      <c r="A26" s="40">
        <v>2.0099999999999998</v>
      </c>
      <c r="B26" s="40" t="s">
        <v>19</v>
      </c>
      <c r="C26" s="53"/>
      <c r="D26" s="54" t="s">
        <v>14</v>
      </c>
      <c r="E26" s="25"/>
      <c r="F26" s="57">
        <f t="shared" ref="F26" si="1">+C26*E26</f>
        <v>0</v>
      </c>
      <c r="G26" s="56"/>
      <c r="H26" s="58" t="e">
        <f t="shared" ref="H26:H38" si="2">+F26/$G$132</f>
        <v>#DIV/0!</v>
      </c>
      <c r="I26" s="55"/>
      <c r="J26" s="32"/>
    </row>
    <row r="27" spans="1:10" ht="21">
      <c r="A27" s="40">
        <v>2.0199999999999996</v>
      </c>
      <c r="B27" s="40" t="s">
        <v>20</v>
      </c>
      <c r="C27" s="53"/>
      <c r="D27" s="54" t="s">
        <v>14</v>
      </c>
      <c r="E27" s="25"/>
      <c r="F27" s="57">
        <f t="shared" ref="F27:F28" si="3">+C27*E27</f>
        <v>0</v>
      </c>
      <c r="G27" s="56"/>
      <c r="H27" s="58" t="e">
        <f t="shared" si="2"/>
        <v>#DIV/0!</v>
      </c>
      <c r="I27" s="55"/>
      <c r="J27" s="32"/>
    </row>
    <row r="28" spans="1:10" ht="21">
      <c r="A28" s="40">
        <v>2.0299999999999994</v>
      </c>
      <c r="B28" s="40" t="s">
        <v>21</v>
      </c>
      <c r="C28" s="53"/>
      <c r="D28" s="54" t="s">
        <v>14</v>
      </c>
      <c r="E28" s="25"/>
      <c r="F28" s="57">
        <f t="shared" si="3"/>
        <v>0</v>
      </c>
      <c r="G28" s="56"/>
      <c r="H28" s="58" t="e">
        <f t="shared" si="2"/>
        <v>#DIV/0!</v>
      </c>
      <c r="I28" s="55"/>
      <c r="J28" s="32"/>
    </row>
    <row r="29" spans="1:10" ht="21">
      <c r="A29" s="40">
        <v>2.0399999999999991</v>
      </c>
      <c r="B29" s="40" t="s">
        <v>22</v>
      </c>
      <c r="C29" s="53"/>
      <c r="D29" s="54" t="s">
        <v>14</v>
      </c>
      <c r="E29" s="25"/>
      <c r="F29" s="57">
        <f t="shared" ref="F29:F38" si="4">+C29*E29</f>
        <v>0</v>
      </c>
      <c r="G29" s="56"/>
      <c r="H29" s="58" t="e">
        <f t="shared" si="2"/>
        <v>#DIV/0!</v>
      </c>
      <c r="I29" s="55"/>
      <c r="J29" s="32"/>
    </row>
    <row r="30" spans="1:10" ht="21">
      <c r="A30" s="40">
        <v>2.0499999999999989</v>
      </c>
      <c r="B30" s="40" t="s">
        <v>23</v>
      </c>
      <c r="C30" s="53"/>
      <c r="D30" s="54" t="s">
        <v>14</v>
      </c>
      <c r="E30" s="25"/>
      <c r="F30" s="57">
        <f t="shared" si="4"/>
        <v>0</v>
      </c>
      <c r="G30" s="56"/>
      <c r="H30" s="58" t="e">
        <f t="shared" si="2"/>
        <v>#DIV/0!</v>
      </c>
      <c r="I30" s="55"/>
      <c r="J30" s="32"/>
    </row>
    <row r="31" spans="1:10" ht="21">
      <c r="A31" s="40">
        <v>2.0599999999999987</v>
      </c>
      <c r="B31" s="40" t="s">
        <v>24</v>
      </c>
      <c r="C31" s="53"/>
      <c r="D31" s="54" t="s">
        <v>14</v>
      </c>
      <c r="E31" s="25"/>
      <c r="F31" s="57">
        <f t="shared" si="4"/>
        <v>0</v>
      </c>
      <c r="G31" s="56"/>
      <c r="H31" s="58" t="e">
        <f t="shared" si="2"/>
        <v>#DIV/0!</v>
      </c>
      <c r="I31" s="55"/>
      <c r="J31" s="32"/>
    </row>
    <row r="32" spans="1:10" ht="21">
      <c r="A32" s="40">
        <v>2.0699999999999985</v>
      </c>
      <c r="B32" s="40" t="s">
        <v>25</v>
      </c>
      <c r="C32" s="53"/>
      <c r="D32" s="54" t="s">
        <v>14</v>
      </c>
      <c r="E32" s="25"/>
      <c r="F32" s="57">
        <f t="shared" si="4"/>
        <v>0</v>
      </c>
      <c r="G32" s="56"/>
      <c r="H32" s="58" t="e">
        <f t="shared" si="2"/>
        <v>#DIV/0!</v>
      </c>
      <c r="I32" s="55"/>
      <c r="J32" s="32"/>
    </row>
    <row r="33" spans="1:10" ht="21">
      <c r="A33" s="40">
        <v>2.0799999999999983</v>
      </c>
      <c r="B33" s="40" t="s">
        <v>26</v>
      </c>
      <c r="C33" s="53"/>
      <c r="D33" s="54" t="s">
        <v>14</v>
      </c>
      <c r="E33" s="25"/>
      <c r="F33" s="57">
        <f t="shared" si="4"/>
        <v>0</v>
      </c>
      <c r="G33" s="56"/>
      <c r="H33" s="58" t="e">
        <f t="shared" si="2"/>
        <v>#DIV/0!</v>
      </c>
      <c r="I33" s="55"/>
    </row>
    <row r="34" spans="1:10" ht="21">
      <c r="A34" s="40">
        <v>2.0899999999999981</v>
      </c>
      <c r="B34" s="40" t="s">
        <v>27</v>
      </c>
      <c r="C34" s="53"/>
      <c r="D34" s="54" t="s">
        <v>28</v>
      </c>
      <c r="E34" s="53"/>
      <c r="F34" s="57">
        <f t="shared" si="4"/>
        <v>0</v>
      </c>
      <c r="G34" s="56"/>
      <c r="H34" s="58" t="e">
        <f t="shared" si="2"/>
        <v>#DIV/0!</v>
      </c>
      <c r="I34" s="60"/>
    </row>
    <row r="35" spans="1:10" ht="21">
      <c r="A35" s="63">
        <v>2.0999999999999979</v>
      </c>
      <c r="B35" s="40" t="s">
        <v>29</v>
      </c>
      <c r="C35" s="53"/>
      <c r="D35" s="54" t="s">
        <v>14</v>
      </c>
      <c r="E35" s="25"/>
      <c r="F35" s="57">
        <f t="shared" si="4"/>
        <v>0</v>
      </c>
      <c r="G35" s="56"/>
      <c r="H35" s="58" t="e">
        <f t="shared" si="2"/>
        <v>#DIV/0!</v>
      </c>
      <c r="I35" s="55"/>
    </row>
    <row r="36" spans="1:10" ht="21">
      <c r="A36" s="40">
        <v>2.1099999999999977</v>
      </c>
      <c r="B36" s="40" t="s">
        <v>30</v>
      </c>
      <c r="C36" s="53"/>
      <c r="D36" s="54" t="s">
        <v>28</v>
      </c>
      <c r="E36" s="25"/>
      <c r="F36" s="57">
        <f t="shared" si="4"/>
        <v>0</v>
      </c>
      <c r="G36" s="56"/>
      <c r="H36" s="58" t="e">
        <f t="shared" si="2"/>
        <v>#DIV/0!</v>
      </c>
      <c r="I36" s="55"/>
      <c r="J36" s="32"/>
    </row>
    <row r="37" spans="1:10" ht="21">
      <c r="A37" s="40">
        <v>2.1199999999999974</v>
      </c>
      <c r="B37" s="40" t="s">
        <v>31</v>
      </c>
      <c r="C37" s="53"/>
      <c r="D37" s="54" t="s">
        <v>32</v>
      </c>
      <c r="E37" s="25"/>
      <c r="F37" s="57">
        <f t="shared" si="4"/>
        <v>0</v>
      </c>
      <c r="G37" s="56"/>
      <c r="H37" s="58" t="e">
        <f t="shared" si="2"/>
        <v>#DIV/0!</v>
      </c>
      <c r="I37" s="55"/>
      <c r="J37" s="32"/>
    </row>
    <row r="38" spans="1:10" ht="21">
      <c r="A38" s="40">
        <v>2.1299999999999972</v>
      </c>
      <c r="B38" s="40" t="s">
        <v>33</v>
      </c>
      <c r="C38" s="53"/>
      <c r="D38" s="54" t="s">
        <v>14</v>
      </c>
      <c r="E38" s="25"/>
      <c r="F38" s="57">
        <f t="shared" si="4"/>
        <v>0</v>
      </c>
      <c r="G38" s="56"/>
      <c r="H38" s="58" t="e">
        <f t="shared" si="2"/>
        <v>#DIV/0!</v>
      </c>
      <c r="I38" s="55"/>
      <c r="J38" s="32"/>
    </row>
    <row r="39" spans="1:10" ht="21.75" thickBot="1">
      <c r="A39" s="39"/>
      <c r="B39" s="39"/>
      <c r="C39" s="50"/>
      <c r="D39" s="51"/>
      <c r="E39" s="25"/>
      <c r="F39" s="55"/>
      <c r="G39" s="56"/>
      <c r="H39" s="59"/>
      <c r="I39" s="55"/>
      <c r="J39" s="38"/>
    </row>
    <row r="40" spans="1:10" ht="21" thickBot="1">
      <c r="A40" s="62">
        <v>3</v>
      </c>
      <c r="B40" s="42" t="s">
        <v>34</v>
      </c>
      <c r="C40" s="43"/>
      <c r="D40" s="44"/>
      <c r="E40" s="45"/>
      <c r="F40" s="45"/>
      <c r="G40" s="41">
        <f>SUM(F42:F62)</f>
        <v>0</v>
      </c>
      <c r="H40" s="46"/>
      <c r="I40" s="47" t="e">
        <f>SUM(H42:H62)</f>
        <v>#DIV/0!</v>
      </c>
      <c r="J40" s="38"/>
    </row>
    <row r="41" spans="1:10" ht="20.25">
      <c r="A41" s="48"/>
      <c r="B41" s="49"/>
      <c r="C41" s="50"/>
      <c r="D41" s="51"/>
      <c r="E41" s="50"/>
      <c r="F41" s="50"/>
      <c r="G41" s="48"/>
      <c r="H41" s="48"/>
      <c r="I41" s="52"/>
      <c r="J41" s="38"/>
    </row>
    <row r="42" spans="1:10" ht="21">
      <c r="A42" s="40">
        <v>3.01</v>
      </c>
      <c r="B42" s="40" t="s">
        <v>35</v>
      </c>
      <c r="C42" s="53"/>
      <c r="D42" s="54" t="s">
        <v>14</v>
      </c>
      <c r="E42" s="25"/>
      <c r="F42" s="57">
        <f t="shared" ref="F42:F62" si="5">+C42*E42</f>
        <v>0</v>
      </c>
      <c r="G42" s="56"/>
      <c r="H42" s="58" t="e">
        <f t="shared" ref="H42:H62" si="6">+F42/$G$132</f>
        <v>#DIV/0!</v>
      </c>
      <c r="I42" s="55"/>
      <c r="J42" s="38"/>
    </row>
    <row r="43" spans="1:10" ht="21">
      <c r="A43" s="40">
        <v>3.0199999999999996</v>
      </c>
      <c r="B43" s="40" t="s">
        <v>19</v>
      </c>
      <c r="C43" s="53"/>
      <c r="D43" s="54" t="s">
        <v>14</v>
      </c>
      <c r="E43" s="25"/>
      <c r="F43" s="57">
        <f t="shared" si="5"/>
        <v>0</v>
      </c>
      <c r="G43" s="56"/>
      <c r="H43" s="58" t="e">
        <f t="shared" si="6"/>
        <v>#DIV/0!</v>
      </c>
      <c r="I43" s="55"/>
      <c r="J43" s="38"/>
    </row>
    <row r="44" spans="1:10" ht="21">
      <c r="A44" s="40">
        <v>3.0299999999999994</v>
      </c>
      <c r="B44" s="40" t="s">
        <v>20</v>
      </c>
      <c r="C44" s="53"/>
      <c r="D44" s="54" t="s">
        <v>14</v>
      </c>
      <c r="E44" s="25"/>
      <c r="F44" s="57">
        <f t="shared" si="5"/>
        <v>0</v>
      </c>
      <c r="G44" s="56"/>
      <c r="H44" s="58" t="e">
        <f t="shared" si="6"/>
        <v>#DIV/0!</v>
      </c>
      <c r="I44" s="55"/>
      <c r="J44" s="38"/>
    </row>
    <row r="45" spans="1:10" ht="21">
      <c r="A45" s="40">
        <v>3.0399999999999991</v>
      </c>
      <c r="B45" s="40" t="s">
        <v>36</v>
      </c>
      <c r="C45" s="53"/>
      <c r="D45" s="54" t="s">
        <v>14</v>
      </c>
      <c r="E45" s="25"/>
      <c r="F45" s="57">
        <f t="shared" si="5"/>
        <v>0</v>
      </c>
      <c r="G45" s="56"/>
      <c r="H45" s="58" t="e">
        <f t="shared" si="6"/>
        <v>#DIV/0!</v>
      </c>
      <c r="I45" s="55"/>
      <c r="J45" s="38"/>
    </row>
    <row r="46" spans="1:10" ht="21">
      <c r="A46" s="40">
        <v>3.0499999999999989</v>
      </c>
      <c r="B46" s="40" t="s">
        <v>37</v>
      </c>
      <c r="C46" s="53"/>
      <c r="D46" s="54" t="s">
        <v>28</v>
      </c>
      <c r="E46" s="25"/>
      <c r="F46" s="57">
        <f t="shared" si="5"/>
        <v>0</v>
      </c>
      <c r="G46" s="56"/>
      <c r="H46" s="58" t="e">
        <f t="shared" si="6"/>
        <v>#DIV/0!</v>
      </c>
      <c r="I46" s="55"/>
      <c r="J46" s="38"/>
    </row>
    <row r="47" spans="1:10" ht="21">
      <c r="A47" s="40">
        <v>3.0599999999999987</v>
      </c>
      <c r="B47" s="40" t="s">
        <v>38</v>
      </c>
      <c r="C47" s="53"/>
      <c r="D47" s="54" t="s">
        <v>28</v>
      </c>
      <c r="E47" s="25"/>
      <c r="F47" s="57">
        <f t="shared" si="5"/>
        <v>0</v>
      </c>
      <c r="G47" s="56"/>
      <c r="H47" s="58" t="e">
        <f t="shared" si="6"/>
        <v>#DIV/0!</v>
      </c>
      <c r="I47" s="55"/>
      <c r="J47" s="38"/>
    </row>
    <row r="48" spans="1:10" ht="21">
      <c r="A48" s="40">
        <v>3.0699999999999985</v>
      </c>
      <c r="B48" s="40" t="s">
        <v>21</v>
      </c>
      <c r="C48" s="53"/>
      <c r="D48" s="54" t="s">
        <v>14</v>
      </c>
      <c r="E48" s="25"/>
      <c r="F48" s="57">
        <f t="shared" si="5"/>
        <v>0</v>
      </c>
      <c r="G48" s="56"/>
      <c r="H48" s="58" t="e">
        <f t="shared" si="6"/>
        <v>#DIV/0!</v>
      </c>
      <c r="I48" s="55"/>
      <c r="J48" s="38"/>
    </row>
    <row r="49" spans="1:10" ht="21">
      <c r="A49" s="40">
        <v>3.0799999999999983</v>
      </c>
      <c r="B49" s="40" t="s">
        <v>22</v>
      </c>
      <c r="C49" s="53"/>
      <c r="D49" s="54" t="s">
        <v>14</v>
      </c>
      <c r="E49" s="25"/>
      <c r="F49" s="57">
        <f t="shared" si="5"/>
        <v>0</v>
      </c>
      <c r="G49" s="56"/>
      <c r="H49" s="58" t="e">
        <f t="shared" si="6"/>
        <v>#DIV/0!</v>
      </c>
      <c r="I49" s="55"/>
      <c r="J49" s="38"/>
    </row>
    <row r="50" spans="1:10" ht="21">
      <c r="A50" s="40">
        <v>3.0899999999999981</v>
      </c>
      <c r="B50" s="40" t="s">
        <v>23</v>
      </c>
      <c r="C50" s="53"/>
      <c r="D50" s="54" t="s">
        <v>14</v>
      </c>
      <c r="E50" s="25"/>
      <c r="F50" s="57">
        <f t="shared" si="5"/>
        <v>0</v>
      </c>
      <c r="G50" s="56"/>
      <c r="H50" s="58" t="e">
        <f t="shared" si="6"/>
        <v>#DIV/0!</v>
      </c>
      <c r="I50" s="55"/>
      <c r="J50" s="38"/>
    </row>
    <row r="51" spans="1:10" ht="21">
      <c r="A51" s="63">
        <v>3.0999999999999979</v>
      </c>
      <c r="B51" s="40" t="s">
        <v>39</v>
      </c>
      <c r="C51" s="53"/>
      <c r="D51" s="54" t="s">
        <v>14</v>
      </c>
      <c r="E51" s="25"/>
      <c r="F51" s="57">
        <f t="shared" si="5"/>
        <v>0</v>
      </c>
      <c r="G51" s="56"/>
      <c r="H51" s="58" t="e">
        <f t="shared" si="6"/>
        <v>#DIV/0!</v>
      </c>
      <c r="I51" s="55"/>
      <c r="J51" s="38"/>
    </row>
    <row r="52" spans="1:10" ht="21">
      <c r="A52" s="40">
        <v>3.1099999999999977</v>
      </c>
      <c r="B52" s="40" t="s">
        <v>24</v>
      </c>
      <c r="C52" s="53"/>
      <c r="D52" s="54" t="s">
        <v>14</v>
      </c>
      <c r="E52" s="25"/>
      <c r="F52" s="57">
        <f t="shared" si="5"/>
        <v>0</v>
      </c>
      <c r="G52" s="56"/>
      <c r="H52" s="58" t="e">
        <f t="shared" si="6"/>
        <v>#DIV/0!</v>
      </c>
      <c r="I52" s="55"/>
      <c r="J52" s="38"/>
    </row>
    <row r="53" spans="1:10" ht="21">
      <c r="A53" s="40">
        <v>3.1199999999999974</v>
      </c>
      <c r="B53" s="40" t="s">
        <v>25</v>
      </c>
      <c r="C53" s="53"/>
      <c r="D53" s="54" t="s">
        <v>14</v>
      </c>
      <c r="E53" s="25"/>
      <c r="F53" s="57">
        <f t="shared" si="5"/>
        <v>0</v>
      </c>
      <c r="G53" s="56"/>
      <c r="H53" s="58" t="e">
        <f t="shared" si="6"/>
        <v>#DIV/0!</v>
      </c>
      <c r="I53" s="55"/>
      <c r="J53" s="38"/>
    </row>
    <row r="54" spans="1:10" ht="21">
      <c r="A54" s="40">
        <v>3.1299999999999972</v>
      </c>
      <c r="B54" s="40" t="s">
        <v>40</v>
      </c>
      <c r="C54" s="53"/>
      <c r="D54" s="54" t="s">
        <v>14</v>
      </c>
      <c r="E54" s="25"/>
      <c r="F54" s="57">
        <f t="shared" si="5"/>
        <v>0</v>
      </c>
      <c r="G54" s="56"/>
      <c r="H54" s="58" t="e">
        <f t="shared" si="6"/>
        <v>#DIV/0!</v>
      </c>
      <c r="I54" s="55"/>
      <c r="J54" s="38"/>
    </row>
    <row r="55" spans="1:10" ht="21">
      <c r="A55" s="40">
        <v>3.139999999999997</v>
      </c>
      <c r="B55" s="40" t="s">
        <v>41</v>
      </c>
      <c r="C55" s="53"/>
      <c r="D55" s="54" t="s">
        <v>28</v>
      </c>
      <c r="E55" s="25"/>
      <c r="F55" s="57">
        <f t="shared" si="5"/>
        <v>0</v>
      </c>
      <c r="G55" s="56"/>
      <c r="H55" s="58" t="e">
        <f t="shared" si="6"/>
        <v>#DIV/0!</v>
      </c>
      <c r="I55" s="55"/>
      <c r="J55" s="38"/>
    </row>
    <row r="56" spans="1:10" ht="21">
      <c r="A56" s="40">
        <v>3.1499999999999968</v>
      </c>
      <c r="B56" s="40" t="s">
        <v>42</v>
      </c>
      <c r="C56" s="53"/>
      <c r="D56" s="54" t="s">
        <v>14</v>
      </c>
      <c r="E56" s="25"/>
      <c r="F56" s="57">
        <f t="shared" si="5"/>
        <v>0</v>
      </c>
      <c r="G56" s="56"/>
      <c r="H56" s="58" t="e">
        <f t="shared" si="6"/>
        <v>#DIV/0!</v>
      </c>
      <c r="I56" s="55"/>
      <c r="J56" s="38"/>
    </row>
    <row r="57" spans="1:10" ht="21">
      <c r="A57" s="40">
        <v>3.1599999999999966</v>
      </c>
      <c r="B57" s="40" t="s">
        <v>56</v>
      </c>
      <c r="C57" s="53"/>
      <c r="D57" s="54" t="s">
        <v>28</v>
      </c>
      <c r="E57" s="25"/>
      <c r="F57" s="57">
        <f t="shared" si="5"/>
        <v>0</v>
      </c>
      <c r="G57" s="56"/>
      <c r="H57" s="58" t="e">
        <f t="shared" si="6"/>
        <v>#DIV/0!</v>
      </c>
      <c r="I57" s="55"/>
      <c r="J57" s="38"/>
    </row>
    <row r="58" spans="1:10" ht="21">
      <c r="A58" s="40">
        <v>3.1699999999999964</v>
      </c>
      <c r="B58" s="40" t="s">
        <v>30</v>
      </c>
      <c r="C58" s="53"/>
      <c r="D58" s="54" t="s">
        <v>28</v>
      </c>
      <c r="E58" s="25"/>
      <c r="F58" s="57">
        <f t="shared" si="5"/>
        <v>0</v>
      </c>
      <c r="G58" s="56"/>
      <c r="H58" s="58" t="e">
        <f t="shared" si="6"/>
        <v>#DIV/0!</v>
      </c>
      <c r="I58" s="55"/>
      <c r="J58" s="38"/>
    </row>
    <row r="59" spans="1:10" ht="21">
      <c r="A59" s="40">
        <v>3.1799999999999962</v>
      </c>
      <c r="B59" s="40" t="s">
        <v>31</v>
      </c>
      <c r="C59" s="53"/>
      <c r="D59" s="54" t="s">
        <v>32</v>
      </c>
      <c r="E59" s="25"/>
      <c r="F59" s="57">
        <f t="shared" si="5"/>
        <v>0</v>
      </c>
      <c r="G59" s="56"/>
      <c r="H59" s="58" t="e">
        <f t="shared" si="6"/>
        <v>#DIV/0!</v>
      </c>
      <c r="I59" s="55"/>
      <c r="J59" s="38"/>
    </row>
    <row r="60" spans="1:10" ht="21">
      <c r="A60" s="40">
        <v>3.1899999999999959</v>
      </c>
      <c r="B60" s="40" t="s">
        <v>43</v>
      </c>
      <c r="C60" s="53"/>
      <c r="D60" s="54" t="s">
        <v>28</v>
      </c>
      <c r="E60" s="25"/>
      <c r="F60" s="57">
        <f t="shared" si="5"/>
        <v>0</v>
      </c>
      <c r="G60" s="56"/>
      <c r="H60" s="58" t="e">
        <f t="shared" si="6"/>
        <v>#DIV/0!</v>
      </c>
      <c r="I60" s="55"/>
      <c r="J60" s="38"/>
    </row>
    <row r="61" spans="1:10" ht="21">
      <c r="A61" s="63">
        <v>3.1999999999999957</v>
      </c>
      <c r="B61" s="40" t="s">
        <v>44</v>
      </c>
      <c r="C61" s="53"/>
      <c r="D61" s="54" t="s">
        <v>32</v>
      </c>
      <c r="E61" s="25"/>
      <c r="F61" s="57">
        <f t="shared" si="5"/>
        <v>0</v>
      </c>
      <c r="G61" s="56"/>
      <c r="H61" s="58" t="e">
        <f t="shared" si="6"/>
        <v>#DIV/0!</v>
      </c>
      <c r="I61" s="55"/>
      <c r="J61" s="38"/>
    </row>
    <row r="62" spans="1:10" ht="21">
      <c r="A62" s="40">
        <v>3.2099999999999955</v>
      </c>
      <c r="B62" s="40" t="s">
        <v>33</v>
      </c>
      <c r="C62" s="53"/>
      <c r="D62" s="54" t="s">
        <v>14</v>
      </c>
      <c r="E62" s="25"/>
      <c r="F62" s="57">
        <f t="shared" si="5"/>
        <v>0</v>
      </c>
      <c r="G62" s="56"/>
      <c r="H62" s="58" t="e">
        <f t="shared" si="6"/>
        <v>#DIV/0!</v>
      </c>
      <c r="I62" s="55"/>
      <c r="J62" s="38"/>
    </row>
    <row r="63" spans="1:10" ht="21.75" thickBot="1">
      <c r="A63" s="39"/>
      <c r="B63" s="39"/>
      <c r="C63" s="50"/>
      <c r="D63" s="51"/>
      <c r="E63" s="25"/>
      <c r="F63" s="55"/>
      <c r="G63" s="56"/>
      <c r="H63" s="59"/>
      <c r="I63" s="55"/>
      <c r="J63" s="32"/>
    </row>
    <row r="64" spans="1:10" ht="21" thickBot="1">
      <c r="A64" s="62">
        <v>4</v>
      </c>
      <c r="B64" s="42" t="s">
        <v>45</v>
      </c>
      <c r="C64" s="43"/>
      <c r="D64" s="44"/>
      <c r="E64" s="45"/>
      <c r="F64" s="45"/>
      <c r="G64" s="41">
        <f>SUM(F66:F85)</f>
        <v>0</v>
      </c>
      <c r="H64" s="46"/>
      <c r="I64" s="47" t="e">
        <f>SUM(H66:H85)</f>
        <v>#DIV/0!</v>
      </c>
      <c r="J64" s="31"/>
    </row>
    <row r="65" spans="1:10" ht="20.25">
      <c r="A65" s="48"/>
      <c r="B65" s="49"/>
      <c r="C65" s="50"/>
      <c r="D65" s="51"/>
      <c r="E65" s="50"/>
      <c r="F65" s="50"/>
      <c r="G65" s="48"/>
      <c r="H65" s="48"/>
      <c r="I65" s="52"/>
      <c r="J65" s="31"/>
    </row>
    <row r="66" spans="1:10" ht="21">
      <c r="A66" s="64">
        <v>4.01</v>
      </c>
      <c r="B66" s="61" t="s">
        <v>19</v>
      </c>
      <c r="C66" s="53"/>
      <c r="D66" s="54" t="s">
        <v>14</v>
      </c>
      <c r="E66" s="50"/>
      <c r="F66" s="57">
        <f>+C66*E66</f>
        <v>0</v>
      </c>
      <c r="G66" s="56"/>
      <c r="H66" s="58" t="e">
        <f t="shared" ref="H66:H85" si="7">+F66/$G$132</f>
        <v>#DIV/0!</v>
      </c>
      <c r="I66" s="52"/>
      <c r="J66" s="31"/>
    </row>
    <row r="67" spans="1:10" ht="21">
      <c r="A67" s="64">
        <v>4.0199999999999996</v>
      </c>
      <c r="B67" s="61" t="s">
        <v>20</v>
      </c>
      <c r="C67" s="53"/>
      <c r="D67" s="54" t="s">
        <v>14</v>
      </c>
      <c r="E67" s="50"/>
      <c r="F67" s="57">
        <f t="shared" ref="F67:F85" si="8">+C67*E67</f>
        <v>0</v>
      </c>
      <c r="G67" s="56"/>
      <c r="H67" s="58" t="e">
        <f t="shared" si="7"/>
        <v>#DIV/0!</v>
      </c>
      <c r="I67" s="52"/>
      <c r="J67" s="31"/>
    </row>
    <row r="68" spans="1:10" ht="21">
      <c r="A68" s="64">
        <v>4.0299999999999994</v>
      </c>
      <c r="B68" s="61" t="s">
        <v>36</v>
      </c>
      <c r="C68" s="53"/>
      <c r="D68" s="54" t="s">
        <v>14</v>
      </c>
      <c r="E68" s="50"/>
      <c r="F68" s="57">
        <f t="shared" si="8"/>
        <v>0</v>
      </c>
      <c r="G68" s="56"/>
      <c r="H68" s="58" t="e">
        <f t="shared" si="7"/>
        <v>#DIV/0!</v>
      </c>
      <c r="I68" s="52"/>
      <c r="J68" s="31"/>
    </row>
    <row r="69" spans="1:10" ht="21">
      <c r="A69" s="64">
        <v>4.0399999999999991</v>
      </c>
      <c r="B69" s="61" t="s">
        <v>46</v>
      </c>
      <c r="C69" s="53"/>
      <c r="D69" s="54" t="s">
        <v>14</v>
      </c>
      <c r="E69" s="50"/>
      <c r="F69" s="57">
        <f t="shared" si="8"/>
        <v>0</v>
      </c>
      <c r="G69" s="56"/>
      <c r="H69" s="58" t="e">
        <f t="shared" si="7"/>
        <v>#DIV/0!</v>
      </c>
      <c r="I69" s="52"/>
      <c r="J69" s="31"/>
    </row>
    <row r="70" spans="1:10" ht="21">
      <c r="A70" s="64">
        <v>4.0499999999999989</v>
      </c>
      <c r="B70" s="61" t="s">
        <v>38</v>
      </c>
      <c r="C70" s="53"/>
      <c r="D70" s="54" t="s">
        <v>28</v>
      </c>
      <c r="E70" s="50"/>
      <c r="F70" s="57">
        <f t="shared" si="8"/>
        <v>0</v>
      </c>
      <c r="G70" s="56"/>
      <c r="H70" s="58" t="e">
        <f t="shared" si="7"/>
        <v>#DIV/0!</v>
      </c>
      <c r="I70" s="52"/>
      <c r="J70" s="31"/>
    </row>
    <row r="71" spans="1:10" ht="21">
      <c r="A71" s="64">
        <v>4.0599999999999987</v>
      </c>
      <c r="B71" s="61" t="s">
        <v>21</v>
      </c>
      <c r="C71" s="53"/>
      <c r="D71" s="54" t="s">
        <v>14</v>
      </c>
      <c r="E71" s="50"/>
      <c r="F71" s="57">
        <f t="shared" si="8"/>
        <v>0</v>
      </c>
      <c r="G71" s="56"/>
      <c r="H71" s="58" t="e">
        <f t="shared" si="7"/>
        <v>#DIV/0!</v>
      </c>
      <c r="I71" s="52"/>
      <c r="J71" s="31"/>
    </row>
    <row r="72" spans="1:10" ht="21">
      <c r="A72" s="64">
        <v>4.0699999999999985</v>
      </c>
      <c r="B72" s="61" t="s">
        <v>22</v>
      </c>
      <c r="C72" s="53"/>
      <c r="D72" s="54" t="s">
        <v>14</v>
      </c>
      <c r="E72" s="50"/>
      <c r="F72" s="57">
        <f t="shared" si="8"/>
        <v>0</v>
      </c>
      <c r="G72" s="56"/>
      <c r="H72" s="58" t="e">
        <f t="shared" si="7"/>
        <v>#DIV/0!</v>
      </c>
      <c r="I72" s="52"/>
      <c r="J72" s="31"/>
    </row>
    <row r="73" spans="1:10" ht="21">
      <c r="A73" s="64">
        <v>4.0799999999999983</v>
      </c>
      <c r="B73" s="61" t="s">
        <v>23</v>
      </c>
      <c r="C73" s="53"/>
      <c r="D73" s="54" t="s">
        <v>14</v>
      </c>
      <c r="E73" s="50"/>
      <c r="F73" s="57">
        <f t="shared" si="8"/>
        <v>0</v>
      </c>
      <c r="G73" s="56"/>
      <c r="H73" s="58" t="e">
        <f t="shared" si="7"/>
        <v>#DIV/0!</v>
      </c>
      <c r="I73" s="52"/>
      <c r="J73" s="31"/>
    </row>
    <row r="74" spans="1:10" ht="21">
      <c r="A74" s="64">
        <v>4.0899999999999981</v>
      </c>
      <c r="B74" s="61" t="s">
        <v>39</v>
      </c>
      <c r="C74" s="53"/>
      <c r="D74" s="54" t="s">
        <v>14</v>
      </c>
      <c r="E74" s="50"/>
      <c r="F74" s="57">
        <f t="shared" si="8"/>
        <v>0</v>
      </c>
      <c r="G74" s="56"/>
      <c r="H74" s="58" t="e">
        <f t="shared" si="7"/>
        <v>#DIV/0!</v>
      </c>
      <c r="I74" s="52"/>
      <c r="J74" s="31"/>
    </row>
    <row r="75" spans="1:10" ht="21">
      <c r="A75" s="64">
        <v>4.0999999999999979</v>
      </c>
      <c r="B75" s="61" t="s">
        <v>24</v>
      </c>
      <c r="C75" s="53"/>
      <c r="D75" s="54" t="s">
        <v>14</v>
      </c>
      <c r="E75" s="50"/>
      <c r="F75" s="57">
        <f t="shared" si="8"/>
        <v>0</v>
      </c>
      <c r="G75" s="56"/>
      <c r="H75" s="58" t="e">
        <f t="shared" si="7"/>
        <v>#DIV/0!</v>
      </c>
      <c r="I75" s="52"/>
      <c r="J75" s="31"/>
    </row>
    <row r="76" spans="1:10" ht="21">
      <c r="A76" s="64">
        <v>4.1099999999999977</v>
      </c>
      <c r="B76" s="61" t="s">
        <v>25</v>
      </c>
      <c r="C76" s="53"/>
      <c r="D76" s="54" t="s">
        <v>14</v>
      </c>
      <c r="E76" s="50"/>
      <c r="F76" s="57">
        <f t="shared" si="8"/>
        <v>0</v>
      </c>
      <c r="G76" s="56"/>
      <c r="H76" s="58" t="e">
        <f t="shared" si="7"/>
        <v>#DIV/0!</v>
      </c>
      <c r="I76" s="52"/>
      <c r="J76" s="31"/>
    </row>
    <row r="77" spans="1:10" ht="21">
      <c r="A77" s="64">
        <v>4.1199999999999974</v>
      </c>
      <c r="B77" s="61" t="s">
        <v>40</v>
      </c>
      <c r="C77" s="53"/>
      <c r="D77" s="54" t="s">
        <v>14</v>
      </c>
      <c r="E77" s="50"/>
      <c r="F77" s="57">
        <f t="shared" si="8"/>
        <v>0</v>
      </c>
      <c r="G77" s="56"/>
      <c r="H77" s="58" t="e">
        <f t="shared" si="7"/>
        <v>#DIV/0!</v>
      </c>
      <c r="I77" s="52"/>
      <c r="J77" s="31"/>
    </row>
    <row r="78" spans="1:10" ht="21">
      <c r="A78" s="64">
        <v>4.1299999999999972</v>
      </c>
      <c r="B78" s="61" t="s">
        <v>47</v>
      </c>
      <c r="C78" s="53"/>
      <c r="D78" s="54" t="s">
        <v>28</v>
      </c>
      <c r="E78" s="50"/>
      <c r="F78" s="57">
        <f t="shared" si="8"/>
        <v>0</v>
      </c>
      <c r="G78" s="56"/>
      <c r="H78" s="58" t="e">
        <f t="shared" si="7"/>
        <v>#DIV/0!</v>
      </c>
      <c r="I78" s="52"/>
      <c r="J78" s="31"/>
    </row>
    <row r="79" spans="1:10" ht="21">
      <c r="A79" s="64">
        <v>4.139999999999997</v>
      </c>
      <c r="B79" s="61" t="s">
        <v>42</v>
      </c>
      <c r="C79" s="53"/>
      <c r="D79" s="54" t="s">
        <v>14</v>
      </c>
      <c r="E79" s="50"/>
      <c r="F79" s="57">
        <f t="shared" si="8"/>
        <v>0</v>
      </c>
      <c r="G79" s="56"/>
      <c r="H79" s="58" t="e">
        <f t="shared" si="7"/>
        <v>#DIV/0!</v>
      </c>
      <c r="I79" s="52"/>
      <c r="J79" s="31"/>
    </row>
    <row r="80" spans="1:10" ht="21">
      <c r="A80" s="64">
        <v>4.1499999999999968</v>
      </c>
      <c r="B80" s="61" t="s">
        <v>57</v>
      </c>
      <c r="C80" s="53"/>
      <c r="D80" s="54" t="s">
        <v>14</v>
      </c>
      <c r="E80" s="50"/>
      <c r="F80" s="57">
        <f t="shared" si="8"/>
        <v>0</v>
      </c>
      <c r="G80" s="56"/>
      <c r="H80" s="58" t="e">
        <f t="shared" si="7"/>
        <v>#DIV/0!</v>
      </c>
      <c r="I80" s="52"/>
      <c r="J80" s="31"/>
    </row>
    <row r="81" spans="1:10" ht="21">
      <c r="A81" s="64">
        <v>4.1599999999999966</v>
      </c>
      <c r="B81" s="61" t="s">
        <v>30</v>
      </c>
      <c r="C81" s="53"/>
      <c r="D81" s="54" t="s">
        <v>14</v>
      </c>
      <c r="E81" s="50"/>
      <c r="F81" s="57">
        <f t="shared" si="8"/>
        <v>0</v>
      </c>
      <c r="G81" s="56"/>
      <c r="H81" s="58" t="e">
        <f t="shared" si="7"/>
        <v>#DIV/0!</v>
      </c>
      <c r="I81" s="52"/>
      <c r="J81" s="31"/>
    </row>
    <row r="82" spans="1:10" ht="21">
      <c r="A82" s="64">
        <v>4.1699999999999964</v>
      </c>
      <c r="B82" s="61" t="s">
        <v>31</v>
      </c>
      <c r="C82" s="53"/>
      <c r="D82" s="54" t="s">
        <v>32</v>
      </c>
      <c r="E82" s="50"/>
      <c r="F82" s="57">
        <f t="shared" si="8"/>
        <v>0</v>
      </c>
      <c r="G82" s="56"/>
      <c r="H82" s="58" t="e">
        <f t="shared" si="7"/>
        <v>#DIV/0!</v>
      </c>
      <c r="I82" s="52"/>
      <c r="J82" s="31"/>
    </row>
    <row r="83" spans="1:10" ht="21">
      <c r="A83" s="64">
        <v>4.1799999999999962</v>
      </c>
      <c r="B83" s="61" t="s">
        <v>43</v>
      </c>
      <c r="C83" s="53"/>
      <c r="D83" s="54" t="s">
        <v>28</v>
      </c>
      <c r="E83" s="50"/>
      <c r="F83" s="57">
        <f t="shared" si="8"/>
        <v>0</v>
      </c>
      <c r="G83" s="56"/>
      <c r="H83" s="58" t="e">
        <f t="shared" si="7"/>
        <v>#DIV/0!</v>
      </c>
      <c r="I83" s="52"/>
      <c r="J83" s="31"/>
    </row>
    <row r="84" spans="1:10" ht="21">
      <c r="A84" s="64">
        <v>4.1899999999999959</v>
      </c>
      <c r="B84" s="61" t="s">
        <v>44</v>
      </c>
      <c r="C84" s="53"/>
      <c r="D84" s="54" t="s">
        <v>32</v>
      </c>
      <c r="E84" s="50"/>
      <c r="F84" s="57">
        <f t="shared" si="8"/>
        <v>0</v>
      </c>
      <c r="G84" s="56"/>
      <c r="H84" s="58" t="e">
        <f t="shared" si="7"/>
        <v>#DIV/0!</v>
      </c>
      <c r="I84" s="52"/>
      <c r="J84" s="31"/>
    </row>
    <row r="85" spans="1:10" ht="21">
      <c r="A85" s="64">
        <v>4.1999999999999957</v>
      </c>
      <c r="B85" s="61" t="s">
        <v>33</v>
      </c>
      <c r="C85" s="53"/>
      <c r="D85" s="54" t="s">
        <v>14</v>
      </c>
      <c r="E85" s="50"/>
      <c r="F85" s="57">
        <f t="shared" si="8"/>
        <v>0</v>
      </c>
      <c r="G85" s="56"/>
      <c r="H85" s="58" t="e">
        <f t="shared" si="7"/>
        <v>#DIV/0!</v>
      </c>
      <c r="I85" s="52"/>
      <c r="J85" s="31"/>
    </row>
    <row r="86" spans="1:10" ht="21.75" thickBot="1">
      <c r="A86" s="39"/>
      <c r="B86" s="39"/>
      <c r="C86" s="50"/>
      <c r="D86" s="51"/>
      <c r="E86" s="25"/>
      <c r="F86" s="55"/>
      <c r="G86" s="56"/>
      <c r="H86" s="59"/>
      <c r="I86" s="55"/>
      <c r="J86" s="32"/>
    </row>
    <row r="87" spans="1:10" ht="21" thickBot="1">
      <c r="A87" s="62">
        <v>5</v>
      </c>
      <c r="B87" s="42" t="s">
        <v>48</v>
      </c>
      <c r="C87" s="43"/>
      <c r="D87" s="44"/>
      <c r="E87" s="45"/>
      <c r="F87" s="45"/>
      <c r="G87" s="41">
        <f>SUM(F89:F108)</f>
        <v>0</v>
      </c>
      <c r="H87" s="46"/>
      <c r="I87" s="47" t="e">
        <f>SUM(H89:H108)</f>
        <v>#DIV/0!</v>
      </c>
    </row>
    <row r="88" spans="1:10" ht="20.25">
      <c r="A88" s="48"/>
      <c r="B88" s="49"/>
      <c r="C88" s="50"/>
      <c r="D88" s="51"/>
      <c r="E88" s="50"/>
      <c r="F88" s="50"/>
      <c r="G88" s="48"/>
      <c r="H88" s="48"/>
      <c r="I88" s="52"/>
    </row>
    <row r="89" spans="1:10" ht="21">
      <c r="A89" s="40">
        <v>5.01</v>
      </c>
      <c r="B89" s="40" t="s">
        <v>19</v>
      </c>
      <c r="C89" s="53"/>
      <c r="D89" s="54" t="s">
        <v>14</v>
      </c>
      <c r="E89" s="53"/>
      <c r="F89" s="57">
        <f t="shared" ref="F89" si="9">+C89*E89</f>
        <v>0</v>
      </c>
      <c r="G89" s="56"/>
      <c r="H89" s="58" t="e">
        <f>+F89/$G$132</f>
        <v>#DIV/0!</v>
      </c>
      <c r="I89" s="60"/>
    </row>
    <row r="90" spans="1:10" ht="21">
      <c r="A90" s="40">
        <v>5.0199999999999996</v>
      </c>
      <c r="B90" s="40" t="s">
        <v>20</v>
      </c>
      <c r="C90" s="53"/>
      <c r="D90" s="54" t="s">
        <v>14</v>
      </c>
      <c r="E90" s="53"/>
      <c r="F90" s="57">
        <f t="shared" ref="F90:F107" si="10">+C90*E90</f>
        <v>0</v>
      </c>
      <c r="G90" s="56"/>
      <c r="H90" s="58" t="e">
        <f t="shared" ref="H90:H107" si="11">+F90/$G$132</f>
        <v>#DIV/0!</v>
      </c>
      <c r="I90" s="60"/>
    </row>
    <row r="91" spans="1:10" ht="21">
      <c r="A91" s="40">
        <v>5.0299999999999994</v>
      </c>
      <c r="B91" s="40" t="s">
        <v>36</v>
      </c>
      <c r="C91" s="53"/>
      <c r="D91" s="54" t="s">
        <v>14</v>
      </c>
      <c r="E91" s="53"/>
      <c r="F91" s="57">
        <f t="shared" si="10"/>
        <v>0</v>
      </c>
      <c r="G91" s="56"/>
      <c r="H91" s="58" t="e">
        <f t="shared" si="11"/>
        <v>#DIV/0!</v>
      </c>
      <c r="I91" s="60"/>
    </row>
    <row r="92" spans="1:10" ht="21">
      <c r="A92" s="40">
        <v>5.0399999999999991</v>
      </c>
      <c r="B92" s="40" t="s">
        <v>49</v>
      </c>
      <c r="C92" s="53"/>
      <c r="D92" s="54" t="s">
        <v>28</v>
      </c>
      <c r="E92" s="53"/>
      <c r="F92" s="57">
        <f t="shared" si="10"/>
        <v>0</v>
      </c>
      <c r="G92" s="56"/>
      <c r="H92" s="58" t="e">
        <f t="shared" si="11"/>
        <v>#DIV/0!</v>
      </c>
      <c r="I92" s="60"/>
    </row>
    <row r="93" spans="1:10" ht="21">
      <c r="A93" s="40">
        <v>5.0499999999999989</v>
      </c>
      <c r="B93" s="40" t="s">
        <v>38</v>
      </c>
      <c r="C93" s="53"/>
      <c r="D93" s="54" t="s">
        <v>28</v>
      </c>
      <c r="E93" s="53"/>
      <c r="F93" s="57">
        <f t="shared" si="10"/>
        <v>0</v>
      </c>
      <c r="G93" s="56"/>
      <c r="H93" s="58" t="e">
        <f t="shared" si="11"/>
        <v>#DIV/0!</v>
      </c>
      <c r="I93" s="60"/>
    </row>
    <row r="94" spans="1:10" ht="21">
      <c r="A94" s="40">
        <v>5.0599999999999987</v>
      </c>
      <c r="B94" s="40" t="s">
        <v>21</v>
      </c>
      <c r="C94" s="53"/>
      <c r="D94" s="54" t="s">
        <v>14</v>
      </c>
      <c r="E94" s="53"/>
      <c r="F94" s="57">
        <f t="shared" si="10"/>
        <v>0</v>
      </c>
      <c r="G94" s="56"/>
      <c r="H94" s="58" t="e">
        <f t="shared" si="11"/>
        <v>#DIV/0!</v>
      </c>
      <c r="I94" s="60"/>
    </row>
    <row r="95" spans="1:10" ht="21">
      <c r="A95" s="40">
        <v>5.0699999999999985</v>
      </c>
      <c r="B95" s="40" t="s">
        <v>22</v>
      </c>
      <c r="C95" s="53"/>
      <c r="D95" s="54" t="s">
        <v>14</v>
      </c>
      <c r="E95" s="53"/>
      <c r="F95" s="57">
        <f t="shared" si="10"/>
        <v>0</v>
      </c>
      <c r="G95" s="56"/>
      <c r="H95" s="58" t="e">
        <f t="shared" si="11"/>
        <v>#DIV/0!</v>
      </c>
      <c r="I95" s="60"/>
    </row>
    <row r="96" spans="1:10" ht="21">
      <c r="A96" s="40">
        <v>5.0799999999999983</v>
      </c>
      <c r="B96" s="40" t="s">
        <v>23</v>
      </c>
      <c r="C96" s="53"/>
      <c r="D96" s="54" t="s">
        <v>14</v>
      </c>
      <c r="E96" s="53"/>
      <c r="F96" s="57">
        <f t="shared" si="10"/>
        <v>0</v>
      </c>
      <c r="G96" s="56"/>
      <c r="H96" s="58" t="e">
        <f t="shared" si="11"/>
        <v>#DIV/0!</v>
      </c>
      <c r="I96" s="60"/>
    </row>
    <row r="97" spans="1:9" ht="21">
      <c r="A97" s="40">
        <v>5.0899999999999981</v>
      </c>
      <c r="B97" s="40" t="s">
        <v>39</v>
      </c>
      <c r="C97" s="53"/>
      <c r="D97" s="54" t="s">
        <v>14</v>
      </c>
      <c r="E97" s="53"/>
      <c r="F97" s="57">
        <f t="shared" si="10"/>
        <v>0</v>
      </c>
      <c r="G97" s="56"/>
      <c r="H97" s="58" t="e">
        <f t="shared" si="11"/>
        <v>#DIV/0!</v>
      </c>
      <c r="I97" s="60"/>
    </row>
    <row r="98" spans="1:9" ht="21">
      <c r="A98" s="63">
        <v>5.0999999999999979</v>
      </c>
      <c r="B98" s="40" t="s">
        <v>24</v>
      </c>
      <c r="C98" s="53"/>
      <c r="D98" s="54" t="s">
        <v>14</v>
      </c>
      <c r="E98" s="53"/>
      <c r="F98" s="57">
        <f t="shared" si="10"/>
        <v>0</v>
      </c>
      <c r="G98" s="56"/>
      <c r="H98" s="58" t="e">
        <f t="shared" si="11"/>
        <v>#DIV/0!</v>
      </c>
      <c r="I98" s="60"/>
    </row>
    <row r="99" spans="1:9" ht="21">
      <c r="A99" s="40">
        <v>5.1099999999999977</v>
      </c>
      <c r="B99" s="40" t="s">
        <v>25</v>
      </c>
      <c r="C99" s="53"/>
      <c r="D99" s="54" t="s">
        <v>14</v>
      </c>
      <c r="E99" s="53"/>
      <c r="F99" s="57">
        <f t="shared" si="10"/>
        <v>0</v>
      </c>
      <c r="G99" s="56"/>
      <c r="H99" s="58" t="e">
        <f t="shared" si="11"/>
        <v>#DIV/0!</v>
      </c>
      <c r="I99" s="60"/>
    </row>
    <row r="100" spans="1:9" ht="21">
      <c r="A100" s="40">
        <v>5.1199999999999974</v>
      </c>
      <c r="B100" s="40" t="s">
        <v>40</v>
      </c>
      <c r="C100" s="53"/>
      <c r="D100" s="54" t="s">
        <v>14</v>
      </c>
      <c r="E100" s="53"/>
      <c r="F100" s="57">
        <f t="shared" si="10"/>
        <v>0</v>
      </c>
      <c r="G100" s="56"/>
      <c r="H100" s="58" t="e">
        <f t="shared" si="11"/>
        <v>#DIV/0!</v>
      </c>
      <c r="I100" s="60"/>
    </row>
    <row r="101" spans="1:9" ht="21">
      <c r="A101" s="40">
        <v>5.1299999999999972</v>
      </c>
      <c r="B101" s="40" t="s">
        <v>50</v>
      </c>
      <c r="C101" s="53"/>
      <c r="D101" s="54" t="s">
        <v>28</v>
      </c>
      <c r="E101" s="53"/>
      <c r="F101" s="57">
        <f t="shared" si="10"/>
        <v>0</v>
      </c>
      <c r="G101" s="56"/>
      <c r="H101" s="58" t="e">
        <f t="shared" si="11"/>
        <v>#DIV/0!</v>
      </c>
      <c r="I101" s="60"/>
    </row>
    <row r="102" spans="1:9" ht="21">
      <c r="A102" s="40">
        <v>5.139999999999997</v>
      </c>
      <c r="B102" s="40" t="s">
        <v>42</v>
      </c>
      <c r="C102" s="53"/>
      <c r="D102" s="54" t="s">
        <v>14</v>
      </c>
      <c r="E102" s="53"/>
      <c r="F102" s="57">
        <f t="shared" si="10"/>
        <v>0</v>
      </c>
      <c r="G102" s="56"/>
      <c r="H102" s="58" t="e">
        <f t="shared" si="11"/>
        <v>#DIV/0!</v>
      </c>
      <c r="I102" s="60"/>
    </row>
    <row r="103" spans="1:9" ht="21">
      <c r="A103" s="40">
        <v>5.1499999999999968</v>
      </c>
      <c r="B103" s="40" t="s">
        <v>58</v>
      </c>
      <c r="C103" s="53"/>
      <c r="D103" s="54" t="s">
        <v>28</v>
      </c>
      <c r="E103" s="53"/>
      <c r="F103" s="57">
        <f t="shared" si="10"/>
        <v>0</v>
      </c>
      <c r="G103" s="56"/>
      <c r="H103" s="58" t="e">
        <f t="shared" si="11"/>
        <v>#DIV/0!</v>
      </c>
      <c r="I103" s="60"/>
    </row>
    <row r="104" spans="1:9" ht="21">
      <c r="A104" s="40">
        <v>5.1599999999999966</v>
      </c>
      <c r="B104" s="40" t="s">
        <v>30</v>
      </c>
      <c r="C104" s="53"/>
      <c r="D104" s="54" t="s">
        <v>28</v>
      </c>
      <c r="E104" s="53"/>
      <c r="F104" s="57">
        <f t="shared" si="10"/>
        <v>0</v>
      </c>
      <c r="G104" s="56"/>
      <c r="H104" s="58" t="e">
        <f t="shared" si="11"/>
        <v>#DIV/0!</v>
      </c>
      <c r="I104" s="60"/>
    </row>
    <row r="105" spans="1:9" ht="21">
      <c r="A105" s="40">
        <v>5.1699999999999964</v>
      </c>
      <c r="B105" s="40" t="s">
        <v>31</v>
      </c>
      <c r="C105" s="53"/>
      <c r="D105" s="54" t="s">
        <v>32</v>
      </c>
      <c r="E105" s="25"/>
      <c r="F105" s="57">
        <f t="shared" si="10"/>
        <v>0</v>
      </c>
      <c r="G105" s="56"/>
      <c r="H105" s="58" t="e">
        <f t="shared" si="11"/>
        <v>#DIV/0!</v>
      </c>
      <c r="I105" s="55"/>
    </row>
    <row r="106" spans="1:9" ht="21">
      <c r="A106" s="40">
        <v>5.1799999999999962</v>
      </c>
      <c r="B106" s="40" t="s">
        <v>43</v>
      </c>
      <c r="C106" s="53"/>
      <c r="D106" s="54" t="s">
        <v>28</v>
      </c>
      <c r="E106" s="25"/>
      <c r="F106" s="57">
        <f t="shared" si="10"/>
        <v>0</v>
      </c>
      <c r="G106" s="56"/>
      <c r="H106" s="58" t="e">
        <f t="shared" si="11"/>
        <v>#DIV/0!</v>
      </c>
      <c r="I106" s="55"/>
    </row>
    <row r="107" spans="1:9" ht="21">
      <c r="A107" s="40">
        <v>5.1899999999999959</v>
      </c>
      <c r="B107" s="40" t="s">
        <v>44</v>
      </c>
      <c r="C107" s="53"/>
      <c r="D107" s="54" t="s">
        <v>32</v>
      </c>
      <c r="E107" s="25"/>
      <c r="F107" s="57">
        <f t="shared" si="10"/>
        <v>0</v>
      </c>
      <c r="G107" s="56"/>
      <c r="H107" s="58" t="e">
        <f t="shared" si="11"/>
        <v>#DIV/0!</v>
      </c>
      <c r="I107" s="55"/>
    </row>
    <row r="108" spans="1:9" ht="21">
      <c r="A108" s="63">
        <v>5.1999999999999957</v>
      </c>
      <c r="B108" s="40" t="s">
        <v>33</v>
      </c>
      <c r="C108" s="53"/>
      <c r="D108" s="54" t="s">
        <v>14</v>
      </c>
      <c r="E108" s="25"/>
      <c r="F108" s="57">
        <f t="shared" ref="F108" si="12">+C108*E108</f>
        <v>0</v>
      </c>
      <c r="G108" s="56"/>
      <c r="H108" s="58" t="e">
        <f>+F108/$G$132</f>
        <v>#DIV/0!</v>
      </c>
      <c r="I108" s="55"/>
    </row>
    <row r="109" spans="1:9" ht="21.75" thickBot="1">
      <c r="A109" s="39"/>
      <c r="B109" s="39"/>
      <c r="C109" s="50"/>
      <c r="D109" s="51"/>
      <c r="E109" s="25"/>
      <c r="F109" s="55"/>
      <c r="G109" s="56"/>
      <c r="H109" s="59"/>
      <c r="I109" s="55"/>
    </row>
    <row r="110" spans="1:9" ht="21" thickBot="1">
      <c r="A110" s="62">
        <v>6</v>
      </c>
      <c r="B110" s="42" t="s">
        <v>51</v>
      </c>
      <c r="C110" s="43"/>
      <c r="D110" s="44"/>
      <c r="E110" s="45"/>
      <c r="F110" s="45"/>
      <c r="G110" s="41">
        <f>SUM(F112:F130)</f>
        <v>0</v>
      </c>
      <c r="H110" s="46"/>
      <c r="I110" s="47" t="e">
        <f>SUM(H112:H130)</f>
        <v>#DIV/0!</v>
      </c>
    </row>
    <row r="111" spans="1:9" ht="20.25">
      <c r="A111" s="48"/>
      <c r="B111" s="49"/>
      <c r="C111" s="50"/>
      <c r="D111" s="51"/>
      <c r="E111" s="50"/>
      <c r="F111" s="50"/>
      <c r="G111" s="48"/>
      <c r="H111" s="48"/>
      <c r="I111" s="52"/>
    </row>
    <row r="112" spans="1:9" ht="21">
      <c r="A112" s="40">
        <v>6.01</v>
      </c>
      <c r="B112" s="40" t="s">
        <v>19</v>
      </c>
      <c r="C112" s="53"/>
      <c r="D112" s="54" t="s">
        <v>14</v>
      </c>
      <c r="E112" s="25"/>
      <c r="F112" s="57">
        <f t="shared" ref="F112" si="13">+C112*E112</f>
        <v>0</v>
      </c>
      <c r="G112" s="56"/>
      <c r="H112" s="58" t="e">
        <f t="shared" ref="H112:H130" si="14">+F112/$G$132</f>
        <v>#DIV/0!</v>
      </c>
      <c r="I112" s="55"/>
    </row>
    <row r="113" spans="1:9" ht="21">
      <c r="A113" s="40">
        <v>6.02</v>
      </c>
      <c r="B113" s="40" t="s">
        <v>20</v>
      </c>
      <c r="C113" s="53"/>
      <c r="D113" s="54" t="s">
        <v>14</v>
      </c>
      <c r="E113" s="25"/>
      <c r="F113" s="57">
        <f t="shared" ref="F113:F130" si="15">+C113*E113</f>
        <v>0</v>
      </c>
      <c r="G113" s="56"/>
      <c r="H113" s="58" t="e">
        <f t="shared" si="14"/>
        <v>#DIV/0!</v>
      </c>
      <c r="I113" s="55"/>
    </row>
    <row r="114" spans="1:9" ht="21">
      <c r="A114" s="40">
        <v>6.0299999999999994</v>
      </c>
      <c r="B114" s="40" t="s">
        <v>36</v>
      </c>
      <c r="C114" s="53"/>
      <c r="D114" s="54" t="s">
        <v>14</v>
      </c>
      <c r="E114" s="25"/>
      <c r="F114" s="57">
        <f t="shared" si="15"/>
        <v>0</v>
      </c>
      <c r="G114" s="56"/>
      <c r="H114" s="58" t="e">
        <f t="shared" si="14"/>
        <v>#DIV/0!</v>
      </c>
      <c r="I114" s="55"/>
    </row>
    <row r="115" spans="1:9" ht="21">
      <c r="A115" s="40">
        <v>6.0399999999999991</v>
      </c>
      <c r="B115" s="40" t="s">
        <v>52</v>
      </c>
      <c r="C115" s="53"/>
      <c r="D115" s="54" t="s">
        <v>28</v>
      </c>
      <c r="E115" s="25"/>
      <c r="F115" s="57">
        <f t="shared" si="15"/>
        <v>0</v>
      </c>
      <c r="G115" s="56"/>
      <c r="H115" s="58" t="e">
        <f t="shared" si="14"/>
        <v>#DIV/0!</v>
      </c>
      <c r="I115" s="55"/>
    </row>
    <row r="116" spans="1:9" ht="21">
      <c r="A116" s="40">
        <v>6.0499999999999989</v>
      </c>
      <c r="B116" s="40" t="s">
        <v>21</v>
      </c>
      <c r="C116" s="53"/>
      <c r="D116" s="54" t="s">
        <v>14</v>
      </c>
      <c r="E116" s="25"/>
      <c r="F116" s="57">
        <f t="shared" si="15"/>
        <v>0</v>
      </c>
      <c r="G116" s="56"/>
      <c r="H116" s="58" t="e">
        <f t="shared" si="14"/>
        <v>#DIV/0!</v>
      </c>
      <c r="I116" s="55"/>
    </row>
    <row r="117" spans="1:9" ht="21">
      <c r="A117" s="40">
        <v>6.0599999999999987</v>
      </c>
      <c r="B117" s="40" t="s">
        <v>22</v>
      </c>
      <c r="C117" s="53"/>
      <c r="D117" s="54" t="s">
        <v>14</v>
      </c>
      <c r="E117" s="25"/>
      <c r="F117" s="57">
        <f t="shared" si="15"/>
        <v>0</v>
      </c>
      <c r="G117" s="56"/>
      <c r="H117" s="58" t="e">
        <f t="shared" si="14"/>
        <v>#DIV/0!</v>
      </c>
      <c r="I117" s="55"/>
    </row>
    <row r="118" spans="1:9" ht="21">
      <c r="A118" s="40">
        <v>6.0699999999999985</v>
      </c>
      <c r="B118" s="40" t="s">
        <v>23</v>
      </c>
      <c r="C118" s="53"/>
      <c r="D118" s="54" t="s">
        <v>14</v>
      </c>
      <c r="E118" s="25"/>
      <c r="F118" s="57">
        <f t="shared" si="15"/>
        <v>0</v>
      </c>
      <c r="G118" s="56"/>
      <c r="H118" s="58" t="e">
        <f t="shared" si="14"/>
        <v>#DIV/0!</v>
      </c>
      <c r="I118" s="55"/>
    </row>
    <row r="119" spans="1:9" ht="21">
      <c r="A119" s="40">
        <v>6.0799999999999983</v>
      </c>
      <c r="B119" s="40" t="s">
        <v>39</v>
      </c>
      <c r="C119" s="53"/>
      <c r="D119" s="54" t="s">
        <v>14</v>
      </c>
      <c r="E119" s="25"/>
      <c r="F119" s="57">
        <f t="shared" si="15"/>
        <v>0</v>
      </c>
      <c r="G119" s="56"/>
      <c r="H119" s="58" t="e">
        <f t="shared" si="14"/>
        <v>#DIV/0!</v>
      </c>
      <c r="I119" s="55"/>
    </row>
    <row r="120" spans="1:9" ht="21">
      <c r="A120" s="40">
        <v>6.0899999999999981</v>
      </c>
      <c r="B120" s="40" t="s">
        <v>24</v>
      </c>
      <c r="C120" s="53"/>
      <c r="D120" s="54" t="s">
        <v>14</v>
      </c>
      <c r="E120" s="25"/>
      <c r="F120" s="57">
        <f t="shared" si="15"/>
        <v>0</v>
      </c>
      <c r="G120" s="56"/>
      <c r="H120" s="58" t="e">
        <f t="shared" si="14"/>
        <v>#DIV/0!</v>
      </c>
      <c r="I120" s="55"/>
    </row>
    <row r="121" spans="1:9" ht="21">
      <c r="A121" s="63">
        <v>6.0999999999999979</v>
      </c>
      <c r="B121" s="40" t="s">
        <v>25</v>
      </c>
      <c r="C121" s="53"/>
      <c r="D121" s="54" t="s">
        <v>14</v>
      </c>
      <c r="E121" s="25"/>
      <c r="F121" s="57">
        <f t="shared" si="15"/>
        <v>0</v>
      </c>
      <c r="G121" s="56"/>
      <c r="H121" s="58" t="e">
        <f t="shared" si="14"/>
        <v>#DIV/0!</v>
      </c>
      <c r="I121" s="55"/>
    </row>
    <row r="122" spans="1:9" ht="21">
      <c r="A122" s="40">
        <v>6.1099999999999977</v>
      </c>
      <c r="B122" s="40" t="s">
        <v>40</v>
      </c>
      <c r="C122" s="53"/>
      <c r="D122" s="54" t="s">
        <v>53</v>
      </c>
      <c r="E122" s="25"/>
      <c r="F122" s="57">
        <f t="shared" si="15"/>
        <v>0</v>
      </c>
      <c r="G122" s="56"/>
      <c r="H122" s="58" t="e">
        <f t="shared" si="14"/>
        <v>#DIV/0!</v>
      </c>
      <c r="I122" s="55"/>
    </row>
    <row r="123" spans="1:9" ht="21">
      <c r="A123" s="40">
        <v>6.1199999999999974</v>
      </c>
      <c r="B123" s="40" t="s">
        <v>54</v>
      </c>
      <c r="C123" s="53"/>
      <c r="D123" s="54" t="s">
        <v>28</v>
      </c>
      <c r="E123" s="25"/>
      <c r="F123" s="57">
        <f t="shared" si="15"/>
        <v>0</v>
      </c>
      <c r="G123" s="56"/>
      <c r="H123" s="58" t="e">
        <f t="shared" si="14"/>
        <v>#DIV/0!</v>
      </c>
      <c r="I123" s="55"/>
    </row>
    <row r="124" spans="1:9" ht="21">
      <c r="A124" s="40">
        <v>6.1299999999999972</v>
      </c>
      <c r="B124" s="40" t="s">
        <v>42</v>
      </c>
      <c r="C124" s="53"/>
      <c r="D124" s="54" t="s">
        <v>14</v>
      </c>
      <c r="E124" s="25"/>
      <c r="F124" s="57">
        <f t="shared" si="15"/>
        <v>0</v>
      </c>
      <c r="G124" s="56"/>
      <c r="H124" s="58" t="e">
        <f t="shared" si="14"/>
        <v>#DIV/0!</v>
      </c>
      <c r="I124" s="55"/>
    </row>
    <row r="125" spans="1:9" ht="21">
      <c r="A125" s="40">
        <v>6.139999999999997</v>
      </c>
      <c r="B125" s="40" t="s">
        <v>59</v>
      </c>
      <c r="C125" s="53"/>
      <c r="D125" s="54" t="s">
        <v>28</v>
      </c>
      <c r="E125" s="25"/>
      <c r="F125" s="57">
        <f t="shared" si="15"/>
        <v>0</v>
      </c>
      <c r="G125" s="56"/>
      <c r="H125" s="58" t="e">
        <f t="shared" si="14"/>
        <v>#DIV/0!</v>
      </c>
      <c r="I125" s="55"/>
    </row>
    <row r="126" spans="1:9" ht="21">
      <c r="A126" s="40">
        <v>6.1499999999999968</v>
      </c>
      <c r="B126" s="40" t="s">
        <v>30</v>
      </c>
      <c r="C126" s="53"/>
      <c r="D126" s="54" t="s">
        <v>28</v>
      </c>
      <c r="E126" s="25"/>
      <c r="F126" s="57">
        <f t="shared" si="15"/>
        <v>0</v>
      </c>
      <c r="G126" s="56"/>
      <c r="H126" s="58" t="e">
        <f t="shared" si="14"/>
        <v>#DIV/0!</v>
      </c>
      <c r="I126" s="55"/>
    </row>
    <row r="127" spans="1:9" ht="21">
      <c r="A127" s="40">
        <v>6.1599999999999966</v>
      </c>
      <c r="B127" s="40" t="s">
        <v>31</v>
      </c>
      <c r="C127" s="53"/>
      <c r="D127" s="54" t="s">
        <v>32</v>
      </c>
      <c r="E127" s="25"/>
      <c r="F127" s="57">
        <f t="shared" si="15"/>
        <v>0</v>
      </c>
      <c r="G127" s="56"/>
      <c r="H127" s="58" t="e">
        <f t="shared" si="14"/>
        <v>#DIV/0!</v>
      </c>
      <c r="I127" s="55"/>
    </row>
    <row r="128" spans="1:9" ht="21">
      <c r="A128" s="40">
        <v>6.1699999999999964</v>
      </c>
      <c r="B128" s="40" t="s">
        <v>43</v>
      </c>
      <c r="C128" s="53"/>
      <c r="D128" s="54" t="s">
        <v>28</v>
      </c>
      <c r="E128" s="25"/>
      <c r="F128" s="57">
        <f t="shared" si="15"/>
        <v>0</v>
      </c>
      <c r="G128" s="56"/>
      <c r="H128" s="58" t="e">
        <f t="shared" si="14"/>
        <v>#DIV/0!</v>
      </c>
      <c r="I128" s="55"/>
    </row>
    <row r="129" spans="1:22" ht="21">
      <c r="A129" s="40">
        <v>6.1799999999999962</v>
      </c>
      <c r="B129" s="40" t="s">
        <v>44</v>
      </c>
      <c r="C129" s="53"/>
      <c r="D129" s="54" t="s">
        <v>32</v>
      </c>
      <c r="E129" s="25"/>
      <c r="F129" s="57">
        <f t="shared" si="15"/>
        <v>0</v>
      </c>
      <c r="G129" s="56"/>
      <c r="H129" s="58" t="e">
        <f t="shared" si="14"/>
        <v>#DIV/0!</v>
      </c>
      <c r="I129" s="55"/>
    </row>
    <row r="130" spans="1:22" ht="21">
      <c r="A130" s="40">
        <v>6.1899999999999959</v>
      </c>
      <c r="B130" s="40" t="s">
        <v>33</v>
      </c>
      <c r="C130" s="53"/>
      <c r="D130" s="54" t="s">
        <v>14</v>
      </c>
      <c r="E130" s="25"/>
      <c r="F130" s="57">
        <f t="shared" si="15"/>
        <v>0</v>
      </c>
      <c r="G130" s="56"/>
      <c r="H130" s="58" t="e">
        <f t="shared" si="14"/>
        <v>#DIV/0!</v>
      </c>
      <c r="I130" s="55"/>
    </row>
    <row r="131" spans="1:22" ht="15.75" thickBot="1">
      <c r="A131" s="17"/>
      <c r="B131" s="30"/>
      <c r="G131" s="3"/>
      <c r="H131" s="3"/>
      <c r="I131" s="18"/>
    </row>
    <row r="132" spans="1:22" ht="29.25" customHeight="1" thickBot="1">
      <c r="A132" s="71" t="s">
        <v>11</v>
      </c>
      <c r="B132" s="72"/>
      <c r="C132" s="19"/>
      <c r="D132" s="37"/>
      <c r="E132" s="20"/>
      <c r="F132" s="21"/>
      <c r="G132" s="22">
        <f>SUM(G16:G130)</f>
        <v>0</v>
      </c>
      <c r="H132" s="23"/>
      <c r="I132" s="22" t="e">
        <f>SUM(I16:I130)</f>
        <v>#DIV/0!</v>
      </c>
      <c r="J132" s="24"/>
      <c r="K132" s="24"/>
      <c r="L132" s="24"/>
      <c r="M132" s="24"/>
      <c r="N132" s="24"/>
      <c r="O132" s="24"/>
      <c r="P132" s="24"/>
      <c r="Q132" s="24"/>
      <c r="R132" s="24"/>
      <c r="S132" s="24"/>
      <c r="T132" s="24"/>
      <c r="U132" s="24"/>
      <c r="V132" s="24"/>
    </row>
    <row r="133" spans="1:22" ht="21" customHeight="1" thickBot="1">
      <c r="B133" s="1"/>
    </row>
    <row r="134" spans="1:22" ht="101.45" customHeight="1">
      <c r="A134" s="67" t="s">
        <v>61</v>
      </c>
      <c r="B134" s="68"/>
    </row>
    <row r="135" spans="1:22" ht="15" customHeight="1" thickBot="1">
      <c r="A135" s="69"/>
      <c r="B135" s="70"/>
    </row>
    <row r="146" ht="31.5" customHeight="1"/>
    <row r="152" ht="15" customHeight="1"/>
  </sheetData>
  <mergeCells count="8">
    <mergeCell ref="C3:I3"/>
    <mergeCell ref="A3:B3"/>
    <mergeCell ref="A134:B135"/>
    <mergeCell ref="A132:B132"/>
    <mergeCell ref="G10:I10"/>
    <mergeCell ref="G12:I12"/>
    <mergeCell ref="A14:B14"/>
    <mergeCell ref="H14:I14"/>
  </mergeCells>
  <pageMargins left="0.70866141732283472" right="0.70866141732283472" top="0.74803149606299213" bottom="0.74803149606299213" header="0.31496062992125984" footer="0.31496062992125984"/>
  <pageSetup scale="45" fitToHeight="6"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2B902CAC3AAA2F4EA2341C25E02871CB" ma:contentTypeVersion="17" ma:contentTypeDescription="Crear nuevo documento." ma:contentTypeScope="" ma:versionID="954cc29d245368b048893aa039f2aefe">
  <xsd:schema xmlns:xsd="http://www.w3.org/2001/XMLSchema" xmlns:xs="http://www.w3.org/2001/XMLSchema" xmlns:p="http://schemas.microsoft.com/office/2006/metadata/properties" xmlns:ns2="f2ef585b-69ca-4839-ade9-6d461f5c8df1" xmlns:ns3="403b7476-7c6f-4301-9bcf-c25bb48e6d5b" targetNamespace="http://schemas.microsoft.com/office/2006/metadata/properties" ma:root="true" ma:fieldsID="e7ca62bd74f41cf1318083643fa42e0a" ns2:_="" ns3:_="">
    <xsd:import namespace="f2ef585b-69ca-4839-ade9-6d461f5c8df1"/>
    <xsd:import namespace="403b7476-7c6f-4301-9bcf-c25bb48e6d5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DateTaken" minOccurs="0"/>
                <xsd:element ref="ns2:MediaServiceLocation" minOccurs="0"/>
                <xsd:element ref="ns2:MediaServiceOCR" minOccurs="0"/>
                <xsd:element ref="ns2:MediaServiceAutoKeyPoints" minOccurs="0"/>
                <xsd:element ref="ns2:MediaServiceKeyPoints"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2ef585b-69ca-4839-ade9-6d461f5c8d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86f0a7d9-8e42-4098-baf5-1a5b8afc605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03b7476-7c6f-4301-9bcf-c25bb48e6d5b" elementFormDefault="qualified">
    <xsd:import namespace="http://schemas.microsoft.com/office/2006/documentManagement/types"/>
    <xsd:import namespace="http://schemas.microsoft.com/office/infopath/2007/PartnerControls"/>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0e715384-d590-4035-8e57-2e51851ba369}" ma:internalName="TaxCatchAll" ma:showField="CatchAllData" ma:web="403b7476-7c6f-4301-9bcf-c25bb48e6d5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7EC8BEF-2A8B-4F6B-82E3-237BE1E24B22}">
  <ds:schemaRefs>
    <ds:schemaRef ds:uri="http://schemas.microsoft.com/sharepoint/v3/contenttype/forms"/>
  </ds:schemaRefs>
</ds:datastoreItem>
</file>

<file path=customXml/itemProps2.xml><?xml version="1.0" encoding="utf-8"?>
<ds:datastoreItem xmlns:ds="http://schemas.openxmlformats.org/officeDocument/2006/customXml" ds:itemID="{B123DD7F-CFBB-41CF-A104-A6A027F63FE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2ef585b-69ca-4839-ade9-6d461f5c8df1"/>
    <ds:schemaRef ds:uri="403b7476-7c6f-4301-9bcf-c25bb48e6d5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RUBRADO Obras edilicias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Carlos Rodriguez</dc:creator>
  <cp:keywords/>
  <dc:description/>
  <cp:lastModifiedBy>Rodrigo Velasco</cp:lastModifiedBy>
  <cp:revision/>
  <dcterms:created xsi:type="dcterms:W3CDTF">2013-03-18T18:41:53Z</dcterms:created>
  <dcterms:modified xsi:type="dcterms:W3CDTF">2023-11-24T16:14:06Z</dcterms:modified>
  <cp:category/>
  <cp:contentStatus/>
</cp:coreProperties>
</file>